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7110" windowWidth="19230" windowHeight="4890"/>
  </bookViews>
  <sheets>
    <sheet name="кратко основные парам" sheetId="11" r:id="rId1"/>
    <sheet name="доходы" sheetId="2" r:id="rId2"/>
    <sheet name="функц расходы" sheetId="12" r:id="rId3"/>
    <sheet name="расходы ГРБС" sheetId="8" r:id="rId4"/>
    <sheet name="МП" sheetId="15" r:id="rId5"/>
    <sheet name="Источники дефицита" sheetId="6" r:id="rId6"/>
    <sheet name="Динамика МД" sheetId="13" r:id="rId7"/>
  </sheets>
  <definedNames>
    <definedName name="_xlnm.Print_Titles" localSheetId="1">доходы!$4:$6</definedName>
  </definedNames>
  <calcPr calcId="144525"/>
  <fileRecoveryPr autoRecover="0"/>
</workbook>
</file>

<file path=xl/calcChain.xml><?xml version="1.0" encoding="utf-8"?>
<calcChain xmlns="http://schemas.openxmlformats.org/spreadsheetml/2006/main">
  <c r="L11" i="12" l="1"/>
  <c r="M8" i="2" l="1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7" i="2"/>
  <c r="E33" i="2" l="1"/>
  <c r="E7" i="15" l="1"/>
  <c r="K9" i="2" l="1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N11" i="13" l="1"/>
  <c r="M13" i="13"/>
  <c r="M12" i="13"/>
  <c r="M11" i="13"/>
  <c r="N9" i="13"/>
  <c r="O9" i="13"/>
  <c r="M9" i="13"/>
  <c r="D12" i="11"/>
  <c r="C12" i="11"/>
  <c r="F12" i="11" l="1"/>
  <c r="E12" i="11" l="1"/>
  <c r="H18" i="6"/>
  <c r="F18" i="6"/>
  <c r="G18" i="6"/>
  <c r="D15" i="6"/>
  <c r="D12" i="6"/>
  <c r="D9" i="6"/>
  <c r="C15" i="6" l="1"/>
  <c r="C12" i="6"/>
  <c r="C9" i="6"/>
  <c r="E15" i="6" l="1"/>
  <c r="E12" i="6"/>
  <c r="E9" i="6"/>
  <c r="F35" i="15"/>
  <c r="G35" i="15"/>
  <c r="D35" i="15"/>
  <c r="C35" i="15"/>
  <c r="E35" i="15" l="1"/>
  <c r="G29" i="8"/>
  <c r="I29" i="8" l="1"/>
  <c r="K28" i="8"/>
  <c r="M28" i="8"/>
  <c r="N28" i="8"/>
  <c r="I11" i="2" l="1"/>
  <c r="G11" i="2"/>
  <c r="D33" i="2"/>
  <c r="D32" i="2" s="1"/>
  <c r="C33" i="2" l="1"/>
  <c r="C32" i="2" s="1"/>
  <c r="B33" i="2"/>
  <c r="B32" i="2" s="1"/>
  <c r="E32" i="2" l="1"/>
  <c r="E20" i="2"/>
  <c r="E8" i="2"/>
  <c r="E7" i="2" l="1"/>
  <c r="E42" i="2" s="1"/>
  <c r="O13" i="13"/>
  <c r="O12" i="13"/>
  <c r="O11" i="13"/>
  <c r="J9" i="13"/>
  <c r="B18" i="6" l="1"/>
  <c r="B15" i="6" l="1"/>
  <c r="B12" i="6"/>
  <c r="B9" i="6"/>
  <c r="E33" i="15"/>
  <c r="B8" i="6" l="1"/>
  <c r="P24" i="8"/>
  <c r="D29" i="8" l="1"/>
  <c r="C29" i="8"/>
  <c r="P9" i="12"/>
  <c r="O9" i="12"/>
  <c r="N9" i="12"/>
  <c r="M9" i="12"/>
  <c r="L9" i="12"/>
  <c r="K9" i="12"/>
  <c r="D20" i="12" l="1"/>
  <c r="C20" i="12"/>
  <c r="B20" i="2" l="1"/>
  <c r="B8" i="2"/>
  <c r="B7" i="2" l="1"/>
  <c r="B42" i="2" s="1"/>
  <c r="K9" i="13" l="1"/>
  <c r="L9" i="13"/>
  <c r="N12" i="13" l="1"/>
  <c r="N13" i="13"/>
  <c r="E34" i="15"/>
  <c r="E4" i="15"/>
  <c r="F12" i="6" l="1"/>
  <c r="H12" i="6"/>
  <c r="K24" i="8" l="1"/>
  <c r="M24" i="8"/>
  <c r="N24" i="8"/>
  <c r="K13" i="8"/>
  <c r="N13" i="8"/>
  <c r="E25" i="15" l="1"/>
  <c r="L13" i="13" l="1"/>
  <c r="L12" i="13"/>
  <c r="L11" i="13"/>
  <c r="I27" i="2" l="1"/>
  <c r="J27" i="2"/>
  <c r="K8" i="12" l="1"/>
  <c r="G27" i="2" l="1"/>
  <c r="H27" i="2"/>
  <c r="I9" i="13" l="1"/>
  <c r="H9" i="13"/>
  <c r="K13" i="13"/>
  <c r="K12" i="13"/>
  <c r="K11" i="13"/>
  <c r="E19" i="15" l="1"/>
  <c r="G12" i="11" l="1"/>
  <c r="I40" i="2"/>
  <c r="G40" i="2" l="1"/>
  <c r="I12" i="11" l="1"/>
  <c r="J12" i="2" l="1"/>
  <c r="J14" i="2"/>
  <c r="J15" i="2"/>
  <c r="J16" i="2"/>
  <c r="J17" i="2"/>
  <c r="J18" i="2"/>
  <c r="J21" i="2"/>
  <c r="J22" i="2"/>
  <c r="J23" i="2"/>
  <c r="J24" i="2"/>
  <c r="J25" i="2"/>
  <c r="J26" i="2"/>
  <c r="J28" i="2"/>
  <c r="J29" i="2"/>
  <c r="J30" i="2"/>
  <c r="J31" i="2"/>
  <c r="J33" i="2"/>
  <c r="J34" i="2"/>
  <c r="J35" i="2"/>
  <c r="J36" i="2"/>
  <c r="E32" i="15" l="1"/>
  <c r="E31" i="15"/>
  <c r="E30" i="15"/>
  <c r="E29" i="15"/>
  <c r="E28" i="15"/>
  <c r="E27" i="15"/>
  <c r="E26" i="15"/>
  <c r="E24" i="15"/>
  <c r="E23" i="15"/>
  <c r="E22" i="15"/>
  <c r="E21" i="15"/>
  <c r="E20" i="15"/>
  <c r="E18" i="15"/>
  <c r="E17" i="15"/>
  <c r="E16" i="15"/>
  <c r="E15" i="15"/>
  <c r="E14" i="15"/>
  <c r="E13" i="15"/>
  <c r="E12" i="15"/>
  <c r="E11" i="15"/>
  <c r="E10" i="15"/>
  <c r="E9" i="15"/>
  <c r="E8" i="15"/>
  <c r="E6" i="15"/>
  <c r="E5" i="15"/>
  <c r="E3" i="15"/>
  <c r="J13" i="13" l="1"/>
  <c r="I13" i="13"/>
  <c r="H13" i="13"/>
  <c r="G13" i="13"/>
  <c r="J12" i="13"/>
  <c r="I12" i="13"/>
  <c r="H12" i="13"/>
  <c r="G12" i="13"/>
  <c r="F12" i="13"/>
  <c r="E12" i="13"/>
  <c r="D12" i="13"/>
  <c r="C12" i="13"/>
  <c r="J11" i="13"/>
  <c r="I11" i="13"/>
  <c r="H11" i="13"/>
  <c r="G11" i="13"/>
  <c r="F11" i="13"/>
  <c r="E11" i="13"/>
  <c r="D11" i="13"/>
  <c r="C11" i="13"/>
  <c r="B11" i="13"/>
  <c r="G9" i="13"/>
  <c r="J8" i="11" l="1"/>
  <c r="J9" i="11"/>
  <c r="J10" i="11"/>
  <c r="J11" i="11"/>
  <c r="J13" i="11"/>
  <c r="J14" i="11"/>
  <c r="J7" i="11"/>
  <c r="H8" i="11"/>
  <c r="H9" i="11"/>
  <c r="H10" i="11"/>
  <c r="H11" i="11"/>
  <c r="H13" i="11"/>
  <c r="H14" i="11"/>
  <c r="H7" i="11"/>
  <c r="I13" i="11"/>
  <c r="I8" i="11"/>
  <c r="I9" i="11"/>
  <c r="I10" i="11"/>
  <c r="I11" i="11"/>
  <c r="I14" i="11"/>
  <c r="G8" i="11"/>
  <c r="G9" i="11"/>
  <c r="G10" i="11"/>
  <c r="G11" i="11"/>
  <c r="G13" i="11"/>
  <c r="G14" i="11"/>
  <c r="I7" i="11"/>
  <c r="G7" i="11"/>
  <c r="J10" i="2" l="1"/>
  <c r="J9" i="2"/>
  <c r="I34" i="2"/>
  <c r="I35" i="2"/>
  <c r="I36" i="2"/>
  <c r="I37" i="2"/>
  <c r="I38" i="2"/>
  <c r="I39" i="2"/>
  <c r="I41" i="2"/>
  <c r="I33" i="2"/>
  <c r="I10" i="2"/>
  <c r="I12" i="2"/>
  <c r="I13" i="2"/>
  <c r="I14" i="2"/>
  <c r="I15" i="2"/>
  <c r="I16" i="2"/>
  <c r="I17" i="2"/>
  <c r="I18" i="2"/>
  <c r="I19" i="2"/>
  <c r="I21" i="2"/>
  <c r="I22" i="2"/>
  <c r="I23" i="2"/>
  <c r="I24" i="2"/>
  <c r="I25" i="2"/>
  <c r="I26" i="2"/>
  <c r="I28" i="2"/>
  <c r="I29" i="2"/>
  <c r="I30" i="2"/>
  <c r="I31" i="2"/>
  <c r="I9" i="2"/>
  <c r="H33" i="2"/>
  <c r="H34" i="2"/>
  <c r="H35" i="2"/>
  <c r="H36" i="2"/>
  <c r="H37" i="2"/>
  <c r="G33" i="2"/>
  <c r="G34" i="2"/>
  <c r="G35" i="2"/>
  <c r="G36" i="2"/>
  <c r="G37" i="2"/>
  <c r="G38" i="2"/>
  <c r="G39" i="2"/>
  <c r="G41" i="2"/>
  <c r="H31" i="2"/>
  <c r="H21" i="2"/>
  <c r="H22" i="2"/>
  <c r="H24" i="2"/>
  <c r="H25" i="2"/>
  <c r="H26" i="2"/>
  <c r="H28" i="2"/>
  <c r="H29" i="2"/>
  <c r="H30" i="2"/>
  <c r="G19" i="2"/>
  <c r="G21" i="2"/>
  <c r="G22" i="2"/>
  <c r="G23" i="2"/>
  <c r="G24" i="2"/>
  <c r="G25" i="2"/>
  <c r="G26" i="2"/>
  <c r="G28" i="2"/>
  <c r="G29" i="2"/>
  <c r="G30" i="2"/>
  <c r="G31" i="2"/>
  <c r="H10" i="2"/>
  <c r="H12" i="2"/>
  <c r="H14" i="2"/>
  <c r="H15" i="2"/>
  <c r="H16" i="2"/>
  <c r="H17" i="2"/>
  <c r="H18" i="2"/>
  <c r="H9" i="2"/>
  <c r="G10" i="2"/>
  <c r="G12" i="2"/>
  <c r="G13" i="2"/>
  <c r="G14" i="2"/>
  <c r="G15" i="2"/>
  <c r="G16" i="2"/>
  <c r="G17" i="2"/>
  <c r="G18" i="2"/>
  <c r="G9" i="2"/>
  <c r="H20" i="12" l="1"/>
  <c r="J20" i="12" l="1"/>
  <c r="I20" i="12"/>
  <c r="G20" i="12"/>
  <c r="F20" i="12"/>
  <c r="E20" i="12"/>
  <c r="P19" i="12"/>
  <c r="O19" i="12"/>
  <c r="N19" i="12"/>
  <c r="M19" i="12"/>
  <c r="L19" i="12"/>
  <c r="K19" i="12"/>
  <c r="P18" i="12"/>
  <c r="O18" i="12"/>
  <c r="N18" i="12"/>
  <c r="M18" i="12"/>
  <c r="L18" i="12"/>
  <c r="K18" i="12"/>
  <c r="P17" i="12"/>
  <c r="O17" i="12"/>
  <c r="N17" i="12"/>
  <c r="M17" i="12"/>
  <c r="L17" i="12"/>
  <c r="K17" i="12"/>
  <c r="P16" i="12"/>
  <c r="O16" i="12"/>
  <c r="N16" i="12"/>
  <c r="M16" i="12"/>
  <c r="L16" i="12"/>
  <c r="K16" i="12"/>
  <c r="P15" i="12"/>
  <c r="O15" i="12"/>
  <c r="N15" i="12"/>
  <c r="M15" i="12"/>
  <c r="L15" i="12"/>
  <c r="K15" i="12"/>
  <c r="P14" i="12"/>
  <c r="O14" i="12"/>
  <c r="N14" i="12"/>
  <c r="M14" i="12"/>
  <c r="L14" i="12"/>
  <c r="K14" i="12"/>
  <c r="P13" i="12"/>
  <c r="O13" i="12"/>
  <c r="N13" i="12"/>
  <c r="M13" i="12"/>
  <c r="L13" i="12"/>
  <c r="K13" i="12"/>
  <c r="P12" i="12"/>
  <c r="O12" i="12"/>
  <c r="N12" i="12"/>
  <c r="M12" i="12"/>
  <c r="L12" i="12"/>
  <c r="K12" i="12"/>
  <c r="P11" i="12"/>
  <c r="O11" i="12"/>
  <c r="N11" i="12"/>
  <c r="M11" i="12"/>
  <c r="K11" i="12"/>
  <c r="P10" i="12"/>
  <c r="O10" i="12"/>
  <c r="N10" i="12"/>
  <c r="M10" i="12"/>
  <c r="L10" i="12"/>
  <c r="K10" i="12"/>
  <c r="P8" i="12"/>
  <c r="O8" i="12"/>
  <c r="N8" i="12"/>
  <c r="M8" i="12"/>
  <c r="L8" i="12"/>
  <c r="K20" i="12" l="1"/>
  <c r="N20" i="12"/>
  <c r="O20" i="12"/>
  <c r="L20" i="12"/>
  <c r="P20" i="12"/>
  <c r="M20" i="12"/>
  <c r="G10" i="6"/>
  <c r="G11" i="6"/>
  <c r="G13" i="6"/>
  <c r="G14" i="6"/>
  <c r="G16" i="6"/>
  <c r="G17" i="6"/>
  <c r="G12" i="6" l="1"/>
  <c r="C8" i="6"/>
  <c r="E8" i="6" l="1"/>
  <c r="G15" i="6"/>
  <c r="F9" i="6"/>
  <c r="G9" i="6"/>
  <c r="C8" i="2"/>
  <c r="D8" i="2"/>
  <c r="F8" i="2"/>
  <c r="K8" i="2" s="1"/>
  <c r="G8" i="2"/>
  <c r="I8" i="2"/>
  <c r="C20" i="2"/>
  <c r="D20" i="2"/>
  <c r="F20" i="2"/>
  <c r="H20" i="2" l="1"/>
  <c r="G20" i="2"/>
  <c r="J20" i="2"/>
  <c r="I20" i="2"/>
  <c r="C7" i="2"/>
  <c r="J8" i="2"/>
  <c r="D7" i="2"/>
  <c r="F7" i="2"/>
  <c r="K7" i="2" s="1"/>
  <c r="H8" i="2"/>
  <c r="H7" i="2" l="1"/>
  <c r="J7" i="2"/>
  <c r="L27" i="8"/>
  <c r="M27" i="8" l="1"/>
  <c r="M26" i="8"/>
  <c r="M25" i="8"/>
  <c r="D42" i="2" l="1"/>
  <c r="F32" i="2" l="1"/>
  <c r="H32" i="2" l="1"/>
  <c r="G32" i="2"/>
  <c r="H23" i="6"/>
  <c r="E22" i="6"/>
  <c r="E21" i="6" s="1"/>
  <c r="E20" i="6" s="1"/>
  <c r="E18" i="6" s="1"/>
  <c r="D22" i="6"/>
  <c r="D21" i="6" s="1"/>
  <c r="D20" i="6" s="1"/>
  <c r="D18" i="6" s="1"/>
  <c r="D8" i="6" s="1"/>
  <c r="F8" i="6" s="1"/>
  <c r="C22" i="6"/>
  <c r="C21" i="6" s="1"/>
  <c r="C20" i="6" s="1"/>
  <c r="C18" i="6" s="1"/>
  <c r="I17" i="6"/>
  <c r="H17" i="6"/>
  <c r="F17" i="6"/>
  <c r="I16" i="6"/>
  <c r="H16" i="6"/>
  <c r="F16" i="6"/>
  <c r="J29" i="8"/>
  <c r="H29" i="8"/>
  <c r="F29" i="8"/>
  <c r="E29" i="8"/>
  <c r="P29" i="8" s="1"/>
  <c r="P27" i="8"/>
  <c r="O27" i="8"/>
  <c r="N27" i="8"/>
  <c r="K27" i="8"/>
  <c r="P26" i="8"/>
  <c r="O26" i="8"/>
  <c r="N26" i="8"/>
  <c r="L26" i="8"/>
  <c r="K26" i="8"/>
  <c r="P25" i="8"/>
  <c r="O25" i="8"/>
  <c r="N25" i="8"/>
  <c r="L25" i="8"/>
  <c r="K25" i="8"/>
  <c r="P23" i="8"/>
  <c r="O23" i="8"/>
  <c r="N23" i="8"/>
  <c r="M23" i="8"/>
  <c r="L23" i="8"/>
  <c r="K23" i="8"/>
  <c r="P22" i="8"/>
  <c r="O22" i="8"/>
  <c r="N22" i="8"/>
  <c r="M22" i="8"/>
  <c r="L22" i="8"/>
  <c r="K22" i="8"/>
  <c r="O21" i="8"/>
  <c r="N21" i="8"/>
  <c r="L21" i="8"/>
  <c r="K21" i="8"/>
  <c r="P20" i="8"/>
  <c r="O20" i="8"/>
  <c r="N20" i="8"/>
  <c r="M20" i="8"/>
  <c r="L20" i="8"/>
  <c r="K20" i="8"/>
  <c r="P19" i="8"/>
  <c r="O19" i="8"/>
  <c r="N19" i="8"/>
  <c r="M19" i="8"/>
  <c r="L19" i="8"/>
  <c r="K19" i="8"/>
  <c r="P18" i="8"/>
  <c r="O18" i="8"/>
  <c r="N18" i="8"/>
  <c r="M18" i="8"/>
  <c r="L18" i="8"/>
  <c r="K18" i="8"/>
  <c r="P17" i="8"/>
  <c r="O17" i="8"/>
  <c r="N17" i="8"/>
  <c r="M17" i="8"/>
  <c r="L17" i="8"/>
  <c r="K17" i="8"/>
  <c r="P16" i="8"/>
  <c r="O16" i="8"/>
  <c r="N16" i="8"/>
  <c r="M16" i="8"/>
  <c r="L16" i="8"/>
  <c r="K16" i="8"/>
  <c r="P15" i="8"/>
  <c r="O15" i="8"/>
  <c r="N15" i="8"/>
  <c r="M15" i="8"/>
  <c r="L15" i="8"/>
  <c r="K15" i="8"/>
  <c r="P14" i="8"/>
  <c r="O14" i="8"/>
  <c r="N14" i="8"/>
  <c r="M14" i="8"/>
  <c r="L14" i="8"/>
  <c r="K14" i="8"/>
  <c r="P12" i="8"/>
  <c r="O12" i="8"/>
  <c r="N12" i="8"/>
  <c r="M12" i="8"/>
  <c r="L12" i="8"/>
  <c r="K12" i="8"/>
  <c r="P11" i="8"/>
  <c r="O11" i="8"/>
  <c r="N11" i="8"/>
  <c r="M11" i="8"/>
  <c r="L11" i="8"/>
  <c r="K11" i="8"/>
  <c r="P10" i="8"/>
  <c r="O10" i="8"/>
  <c r="N10" i="8"/>
  <c r="M10" i="8"/>
  <c r="L10" i="8"/>
  <c r="K10" i="8"/>
  <c r="P9" i="8"/>
  <c r="O9" i="8"/>
  <c r="N9" i="8"/>
  <c r="M9" i="8"/>
  <c r="L9" i="8"/>
  <c r="K9" i="8"/>
  <c r="P8" i="8"/>
  <c r="O8" i="8"/>
  <c r="N8" i="8"/>
  <c r="M8" i="8"/>
  <c r="L8" i="8"/>
  <c r="K8" i="8"/>
  <c r="J32" i="2"/>
  <c r="I7" i="2"/>
  <c r="G7" i="2"/>
  <c r="K29" i="8" l="1"/>
  <c r="N29" i="8"/>
  <c r="H15" i="6"/>
  <c r="F15" i="6"/>
  <c r="H9" i="6"/>
  <c r="H21" i="6"/>
  <c r="H20" i="6"/>
  <c r="H22" i="6"/>
  <c r="C42" i="2"/>
  <c r="L29" i="8"/>
  <c r="O29" i="8"/>
  <c r="M29" i="8"/>
  <c r="I32" i="2"/>
  <c r="F42" i="2" l="1"/>
  <c r="K42" i="2" s="1"/>
  <c r="H42" i="2" l="1"/>
  <c r="G42" i="2"/>
  <c r="J42" i="2"/>
  <c r="I42" i="2"/>
  <c r="H8" i="6" l="1"/>
  <c r="G8" i="6"/>
</calcChain>
</file>

<file path=xl/sharedStrings.xml><?xml version="1.0" encoding="utf-8"?>
<sst xmlns="http://schemas.openxmlformats.org/spreadsheetml/2006/main" count="302" uniqueCount="235">
  <si>
    <t>№ п/п</t>
  </si>
  <si>
    <t>Наименование параметра</t>
  </si>
  <si>
    <t>%</t>
  </si>
  <si>
    <t xml:space="preserve">3. </t>
  </si>
  <si>
    <t>Наименование групп, подгрупп и статей</t>
  </si>
  <si>
    <t>НАЛОГОВЫЕ И НЕНАЛОГОВЫЕ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</si>
  <si>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</si>
  <si>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</si>
  <si>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Единый налог на вменённый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</si>
  <si>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</si>
  <si>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</si>
  <si>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</si>
  <si>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</si>
  <si>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Платежи от государственных и муниципальных унитарных предприятий</t>
  </si>
  <si>
    <t>Плата за негативное воздействие на окружающую среду</t>
  </si>
  <si>
    <t>Доходы от оказания платных услуг (работ)</t>
  </si>
  <si>
    <t>ШТРАФЫ, САНКЦИИ, ВОЗМЕЩЕНИЕ УЩЕРБА</t>
  </si>
  <si>
    <t>БЕЗВОЗМЕЗДНЫЕ ПОСТУПЛЕНИЯ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</si>
  <si>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</si>
  <si>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</si>
  <si>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</si>
  <si>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</si>
  <si>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</si>
  <si>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</si>
  <si>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Всего</t>
  </si>
  <si>
    <t>Дума городского округа Тольятти</t>
  </si>
  <si>
    <t>ИТОГО</t>
  </si>
  <si>
    <t>Наименование ГРБС</t>
  </si>
  <si>
    <t>в %</t>
  </si>
  <si>
    <t>4.</t>
  </si>
  <si>
    <t>5.</t>
  </si>
  <si>
    <t>в тыс. руб.</t>
  </si>
  <si>
    <t>Департамент экономического развития</t>
  </si>
  <si>
    <t xml:space="preserve">Департамент образования </t>
  </si>
  <si>
    <t>код ГРБС</t>
  </si>
  <si>
    <t xml:space="preserve">Всего </t>
  </si>
  <si>
    <t xml:space="preserve">Департамент финансов </t>
  </si>
  <si>
    <t xml:space="preserve">Департамент по управлению муниципальным имуществом </t>
  </si>
  <si>
    <t xml:space="preserve">Департамент общественной безопасности </t>
  </si>
  <si>
    <t xml:space="preserve">Департамент дорожного хозяйства и транспорта </t>
  </si>
  <si>
    <t xml:space="preserve">Департамент культуры </t>
  </si>
  <si>
    <t xml:space="preserve">Департамент градостроительной деятельности </t>
  </si>
  <si>
    <t xml:space="preserve">Управление физической культуры и спорта </t>
  </si>
  <si>
    <t>Департамент городского хозяйства</t>
  </si>
  <si>
    <t xml:space="preserve">Департамент информационных технологий и связи </t>
  </si>
  <si>
    <t>Прочие неналоговые доходы</t>
  </si>
  <si>
    <t>Иные межбюджетные трансферты</t>
  </si>
  <si>
    <t xml:space="preserve">Наименование кода группы, подгруппы, статьи, вида источника финансирования дефицита бюджета городского округа, кода классификации операций сектора государственного управления, относящихся к источникам финансирования дефицита бюджета городского округа  </t>
  </si>
  <si>
    <t xml:space="preserve">тыс. руб. 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</si>
  <si>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</si>
  <si>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</si>
  <si>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</si>
  <si>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</si>
  <si>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</si>
  <si>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</si>
  <si>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</si>
  <si>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</si>
  <si>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</si>
  <si>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</si>
  <si>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</si>
  <si>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</si>
  <si>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</si>
  <si>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</si>
  <si>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</si>
  <si>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1.</t>
  </si>
  <si>
    <t>2.</t>
  </si>
  <si>
    <t>Приложение № 2  к заключению АО</t>
  </si>
  <si>
    <t xml:space="preserve">Приложение № 3 к заключению АО </t>
  </si>
  <si>
    <t>в т.ч. средства вышест. бюджетов</t>
  </si>
  <si>
    <t xml:space="preserve">Приложение № 4 к заключению АО </t>
  </si>
  <si>
    <t>Безвозмездные  поступления  от   других бюджетов бюджетной  системы  Российской Федерации, в т.ч.</t>
  </si>
  <si>
    <t>Департамент социального обеспечения</t>
  </si>
  <si>
    <t>Акции и иные формы участия в капитале, находящиеся в муниципальной собственности</t>
  </si>
  <si>
    <t>5</t>
  </si>
  <si>
    <t>6</t>
  </si>
  <si>
    <t>7</t>
  </si>
  <si>
    <t>8</t>
  </si>
  <si>
    <t>11</t>
  </si>
  <si>
    <t>14</t>
  </si>
  <si>
    <t xml:space="preserve">Всего     </t>
  </si>
  <si>
    <t xml:space="preserve">к утвержд. бюджету </t>
  </si>
  <si>
    <t>к первоначальной редакции</t>
  </si>
  <si>
    <t>Отклонения</t>
  </si>
  <si>
    <t>к утвержденному бюджету</t>
  </si>
  <si>
    <t xml:space="preserve">Отдел организации муниципальных торгов </t>
  </si>
  <si>
    <t>тыс.руб.</t>
  </si>
  <si>
    <t>Администрация городского округа Тольятти</t>
  </si>
  <si>
    <t>Управление взаимодействия с общественностью</t>
  </si>
  <si>
    <t>Организационное управление</t>
  </si>
  <si>
    <t>Налог, взимаемый в связи с применением упрощенной системы налогообложения</t>
  </si>
  <si>
    <t xml:space="preserve">Общий объем расходов </t>
  </si>
  <si>
    <t>Налоговые и неналоговые доходы</t>
  </si>
  <si>
    <t>Безвозмездные поступления</t>
  </si>
  <si>
    <t>в т.ч. Средства вышестоящих бюджетов</t>
  </si>
  <si>
    <t xml:space="preserve">Объем расходов на обслуживание муниципального долга </t>
  </si>
  <si>
    <t>1.1.</t>
  </si>
  <si>
    <t>Налоговые доходы, из них:</t>
  </si>
  <si>
    <t>Государственная пошлина</t>
  </si>
  <si>
    <t>Неналоговые доходы, из них:</t>
  </si>
  <si>
    <t>Задолженность по перерасчетам</t>
  </si>
  <si>
    <t>ОБЩЕГОСУДАРСТВЕННЫЕ ВОПРОСЫ</t>
  </si>
  <si>
    <t>0100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</si>
  <si>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</si>
  <si>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</si>
  <si>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</si>
  <si>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</si>
  <si>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</si>
  <si>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ОХРАНА ОКРУЖАЮЩЕЙ СРЕДЫ</t>
  </si>
  <si>
    <t>0500</t>
  </si>
  <si>
    <t>0600</t>
  </si>
  <si>
    <t>ОБРАЗОВАНИЕ</t>
  </si>
  <si>
    <t>0700</t>
  </si>
  <si>
    <t>КУЛЬТУРА, КИНЕМАТОГРАФИЯ</t>
  </si>
  <si>
    <t>0800</t>
  </si>
  <si>
    <t>СОЦИАЛЬНАЯ ПОЛИТИКА</t>
  </si>
  <si>
    <t>1000</t>
  </si>
  <si>
    <t>ФИЗИЧЕСКАЯ КУЛЬТУРА И СПОРТ</t>
  </si>
  <si>
    <t>1100</t>
  </si>
  <si>
    <t>СРЕДСТВА МАССОВОЙ ИНФОРМАЦИИ</t>
  </si>
  <si>
    <t>1200</t>
  </si>
  <si>
    <t>ОБСЛУЖИВАНИЕ ГОСУДАРСТВЕННОГО И МУНИЦИПАЛЬНОГО ДОЛГА</t>
  </si>
  <si>
    <t>1300</t>
  </si>
  <si>
    <t>3</t>
  </si>
  <si>
    <t>4</t>
  </si>
  <si>
    <t>9</t>
  </si>
  <si>
    <t>10</t>
  </si>
  <si>
    <t>12</t>
  </si>
  <si>
    <t>13</t>
  </si>
  <si>
    <t>15</t>
  </si>
  <si>
    <t>16</t>
  </si>
  <si>
    <t>1.2.</t>
  </si>
  <si>
    <t>2.1.</t>
  </si>
  <si>
    <t xml:space="preserve">Общий объем доходов 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</si>
  <si>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</si>
  <si>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Доходы в виде  дивидендов по акциям, принадлежащим 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</si>
  <si>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</si>
  <si>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 xml:space="preserve">Доходы от реализации имущества, находящегося в государственной и муниципальной собственности </t>
  </si>
  <si>
    <t xml:space="preserve">Доходы от продажи земельных участков, находящихся в государственной и муниципальной собственности </t>
  </si>
  <si>
    <t>Безвозмездные поступления от негосударственных организаций</t>
  </si>
  <si>
    <t xml:space="preserve">Дефицит (-), профицит (+) </t>
  </si>
  <si>
    <t>Общий объем доходов, в том числе</t>
  </si>
  <si>
    <t>Общий объем расходов</t>
  </si>
  <si>
    <t>в том числе средства вышестоящих бюджетов</t>
  </si>
  <si>
    <t>Дефицит (-), профицит (+)</t>
  </si>
  <si>
    <t>Соотношение к собственным доходам</t>
  </si>
  <si>
    <t>Темп роста к предыдущему году</t>
  </si>
  <si>
    <t>Темп прироста</t>
  </si>
  <si>
    <t>Приложение № 1 к заключению АО</t>
  </si>
  <si>
    <t xml:space="preserve">Приложение № 6 к заключению АО </t>
  </si>
  <si>
    <t>Приложение № 7 к заключению АО</t>
  </si>
  <si>
    <t>Наименовние программы</t>
  </si>
  <si>
    <t>3.</t>
  </si>
  <si>
    <t>Муниципальная программа «Тольятти -чистый город» на 2020-2024 годы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</si>
  <si>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</si>
  <si>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«Благоустройство территории городского округа Тольятти на 2015-2024 годы»</t>
  </si>
  <si>
    <t>Приложение № 5 к заключению АО</t>
  </si>
  <si>
    <t>Размер муниципального долга на 01.01.</t>
  </si>
  <si>
    <t>Доходы от компенсации затрат государства</t>
  </si>
  <si>
    <t>Доходы бюджета от возврата остатков</t>
  </si>
  <si>
    <t>Муниципальная программа "Создание условий для улучшения качества жизни жителей городского округа Тольятти" на 2020-2024 годы</t>
  </si>
  <si>
    <t>Муниципальная программа «Развитие системы образования городского округа Тольятти на 2021-2027 гг.»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</si>
  <si>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</si>
  <si>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</si>
  <si>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</si>
  <si>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</si>
  <si>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r>
      <t xml:space="preserve">Подпрограмма </t>
    </r>
    <r>
      <rPr>
        <sz val="11"/>
        <rFont val="Calibri"/>
        <family val="2"/>
        <charset val="204"/>
      </rPr>
      <t>«</t>
    </r>
    <r>
      <rPr>
        <i/>
        <sz val="11"/>
        <rFont val="Times New Roman"/>
        <family val="1"/>
        <charset val="204"/>
      </rPr>
      <t>Модернизация и развитие автомобильных дорог  общего пользования местного значения  городского округа  Тольятти на 2021 -2025 годы</t>
    </r>
    <r>
      <rPr>
        <sz val="11"/>
        <rFont val="Calibri"/>
        <family val="2"/>
        <charset val="204"/>
      </rPr>
      <t>»</t>
    </r>
  </si>
  <si>
    <r>
      <t xml:space="preserve">Подпрограмма </t>
    </r>
    <r>
      <rPr>
        <sz val="11"/>
        <rFont val="Calibri"/>
        <family val="2"/>
        <charset val="204"/>
      </rPr>
      <t>«</t>
    </r>
    <r>
      <rPr>
        <i/>
        <sz val="11"/>
        <rFont val="Times New Roman"/>
        <family val="1"/>
        <charset val="204"/>
      </rPr>
      <t>Повышение безопасности дорожного движения на период 2021-2025 гг.</t>
    </r>
    <r>
      <rPr>
        <sz val="11"/>
        <rFont val="Calibri"/>
        <family val="2"/>
        <charset val="204"/>
      </rPr>
      <t>»</t>
    </r>
    <r>
      <rPr>
        <i/>
        <sz val="11"/>
        <rFont val="Times New Roman"/>
        <family val="1"/>
        <charset val="204"/>
      </rPr>
      <t xml:space="preserve">                      </t>
    </r>
  </si>
  <si>
    <t>Муниципальная программа «Создание условий для развития туризма на территории городского округа Тольятти на 2021-2030гг.»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</si>
  <si>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</si>
  <si>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 xml:space="preserve">Верхний предел муниципального долга </t>
  </si>
  <si>
    <t>Избирательная комиссия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</si>
  <si>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</si>
  <si>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</si>
  <si>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t>Муниципальная программа «Противодействие коррупции в городском округе Тольятти на 2022-2026 годы»</t>
  </si>
  <si>
    <t>НАЦИОНАЛЬНАЯ ОБОРОНА</t>
  </si>
  <si>
    <t>0200</t>
  </si>
  <si>
    <t xml:space="preserve">Контрольно-счетная палата 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</si>
  <si>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</si>
  <si>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</si>
  <si>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«Развитие органов местного самоуправления городского округа Тольятти на 2023-2028 годы»</t>
  </si>
  <si>
    <t>Муниципальная программа «Охрана окружающей среды на территории городского округа Тольятти на 2022-2026 годы»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</si>
  <si>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</si>
  <si>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</si>
  <si>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</si>
  <si>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Проект 2026 год</t>
  </si>
  <si>
    <t>Муниципальная программа «Культура Тольятти на 2024-2028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</si>
  <si>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</si>
  <si>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</si>
  <si>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2026 проект</t>
  </si>
  <si>
    <t>к утв. бюджету (гр.6 к гр.5)</t>
  </si>
  <si>
    <t>к первонач редакции (гр.6 к гр.4)</t>
  </si>
  <si>
    <t>Отклонения                  (гр. 6 к гр. 4)</t>
  </si>
  <si>
    <t>Отклонения к первоначальному решению                         (гр. 6 к гр. 3)</t>
  </si>
  <si>
    <t>Управление потребительского рынка</t>
  </si>
  <si>
    <t xml:space="preserve">Анализ изменений доходов бюджета городского округа Тольятти на 2025 год </t>
  </si>
  <si>
    <t>Исполнение 2023 год</t>
  </si>
  <si>
    <t>Утверждено в бюджете 2024 год</t>
  </si>
  <si>
    <t>Ожидаемое исполнение за 2024 год</t>
  </si>
  <si>
    <t xml:space="preserve">Проект на  2025 год </t>
  </si>
  <si>
    <t>реш. № 71 от 22.11.2023 г.</t>
  </si>
  <si>
    <t>реш. №  287 от 25.09.2024 г.</t>
  </si>
  <si>
    <t>Туристический налог</t>
  </si>
  <si>
    <t>Анализ изменений расходов бюджета на 2025 год  по функциональной классификации</t>
  </si>
  <si>
    <t>Исполнение за 2023 год</t>
  </si>
  <si>
    <t>Утверждено в бюджете на 2024 год</t>
  </si>
  <si>
    <t>Проект на 2025 год</t>
  </si>
  <si>
    <t>Отклонения к 2024 году</t>
  </si>
  <si>
    <t>реш. № 71 от 22.11.2023</t>
  </si>
  <si>
    <t xml:space="preserve">реш. № 287 от 25.09.2024 </t>
  </si>
  <si>
    <t>Анализ изменений расходов бюджета на 2025 год  по ГРБС</t>
  </si>
  <si>
    <t xml:space="preserve">реш. № 287  от 25.09.2024 </t>
  </si>
  <si>
    <t>Управление туризма</t>
  </si>
  <si>
    <t>Утвержденный план 2024</t>
  </si>
  <si>
    <t>Проект 2025</t>
  </si>
  <si>
    <t>Проект 2027 год</t>
  </si>
  <si>
    <t>Муниципальная программа "Профилактика наркомании населения городского округа Тольятти на 2024-2030 годы"</t>
  </si>
  <si>
    <t>Муниципальная программа городского округа Тольятти «Молодой семье - доступное жилье» на 2014-2026 гг.</t>
  </si>
  <si>
    <t>Муниципальная программа  «Укрепление общественного здоровья в городском округе Тольятти» на 2025-2029 годы</t>
  </si>
  <si>
    <t>Муниципальная программа «Формирование современной городской среды на 2018-2025 годы»</t>
  </si>
  <si>
    <t>Муниципальная программа «Молодежь Тольятти на 2021-2030 гг.</t>
  </si>
  <si>
    <t>Анализ изменений источников финансирования бюджета на 2025 год</t>
  </si>
  <si>
    <t>реш. № 287  от 25.09.2024 г.</t>
  </si>
  <si>
    <t>2024 план</t>
  </si>
  <si>
    <t xml:space="preserve">2025 проект </t>
  </si>
  <si>
    <t>2027 проект</t>
  </si>
  <si>
    <t xml:space="preserve">Анализ изменений основных параметров бюджета на 2025 год </t>
  </si>
  <si>
    <t xml:space="preserve">Исполнение 2023 </t>
  </si>
  <si>
    <t>Утверждено в бюджете 2024 г</t>
  </si>
  <si>
    <t>реш. № 287 от 25.09.2024 г.</t>
  </si>
  <si>
    <t>Проект решения 2025</t>
  </si>
  <si>
    <t>Отклонения 2025 к 2024 году</t>
  </si>
  <si>
    <t>муниципальная программа "Тольятти семейный: от традиций к будущему на 2025-2030 годы"</t>
  </si>
  <si>
    <t>к 2023</t>
  </si>
  <si>
    <t>к ожид</t>
  </si>
  <si>
    <t>Динамика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</si>
</sst>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_ ;[Red]\-#,##0\ "/>
    <numFmt numFmtId="169" formatCode="#,##0.0"/>
    <numFmt numFmtId="170" formatCode="_-* #,##0_р_._-;\-* #,##0_р_._-;_-* &quot;-&quot;??_р_._-;_-@_-"/>
    <numFmt numFmtId="171" formatCode="#,##0_ ;\-#,##0\ "/>
    <numFmt numFmtId="172" formatCode="000000"/>
    <numFmt numFmtId="173" formatCode="0.0%"/>
  </numFmts>
  <fonts count="3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7">
    <xf numFmtId="0" fontId="0" fillId="0" borderId="0"/>
    <xf numFmtId="164" fontId="5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0" fontId="27" fillId="0" borderId="0"/>
    <xf numFmtId="9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7" fillId="0" borderId="0"/>
    <xf numFmtId="0" fontId="5" fillId="0" borderId="0"/>
    <xf numFmtId="0" fontId="27" fillId="0" borderId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0"/>
    <xf numFmtId="0" fontId="19" fillId="0" borderId="0">
      <alignment vertical="center" wrapText="1"/>
    </xf>
    <xf numFmtId="0" fontId="27" fillId="0" borderId="0">
      <alignment vertical="top" wrapText="1"/>
    </xf>
    <xf numFmtId="0" fontId="19" fillId="0" borderId="0">
      <alignment vertical="center" wrapText="1"/>
    </xf>
    <xf numFmtId="0" fontId="5" fillId="0" borderId="0"/>
    <xf numFmtId="0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20">
    <xf numFmtId="0" fontId="0" fillId="0" borderId="0" xfId="0"/>
    <xf numFmtId="3" fontId="0" fillId="0" borderId="0" xfId="0" applyNumberFormat="1"/>
    <xf numFmtId="0" fontId="6" fillId="0" borderId="0" xfId="0" applyFont="1" applyFill="1" applyBorder="1" applyAlignment="1">
      <alignment wrapText="1"/>
    </xf>
    <xf numFmtId="3" fontId="7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3" fontId="8" fillId="0" borderId="0" xfId="0" applyNumberFormat="1" applyFont="1" applyFill="1" applyAlignment="1">
      <alignment horizontal="right"/>
    </xf>
    <xf numFmtId="0" fontId="13" fillId="0" borderId="0" xfId="0" applyFont="1"/>
    <xf numFmtId="0" fontId="3" fillId="0" borderId="13" xfId="0" applyFont="1" applyFill="1" applyBorder="1" applyAlignment="1">
      <alignment vertical="center" wrapText="1"/>
    </xf>
    <xf numFmtId="0" fontId="17" fillId="0" borderId="0" xfId="0" applyFont="1"/>
    <xf numFmtId="0" fontId="0" fillId="0" borderId="0" xfId="0"/>
    <xf numFmtId="0" fontId="15" fillId="0" borderId="0" xfId="0" applyFont="1" applyFill="1"/>
    <xf numFmtId="0" fontId="23" fillId="0" borderId="0" xfId="0" applyFont="1" applyFill="1"/>
    <xf numFmtId="0" fontId="15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11" fillId="0" borderId="0" xfId="0" applyFont="1" applyFill="1"/>
    <xf numFmtId="0" fontId="18" fillId="0" borderId="0" xfId="0" applyFont="1" applyFill="1"/>
    <xf numFmtId="0" fontId="22" fillId="0" borderId="0" xfId="0" applyFont="1" applyFill="1"/>
    <xf numFmtId="0" fontId="20" fillId="0" borderId="20" xfId="0" applyFont="1" applyBorder="1" applyAlignment="1">
      <alignment horizontal="center" vertical="center" wrapText="1"/>
    </xf>
    <xf numFmtId="0" fontId="11" fillId="0" borderId="25" xfId="0" applyFont="1" applyBorder="1"/>
    <xf numFmtId="0" fontId="15" fillId="0" borderId="13" xfId="0" applyFont="1" applyBorder="1"/>
    <xf numFmtId="0" fontId="15" fillId="0" borderId="13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15" fillId="0" borderId="13" xfId="0" applyFont="1" applyBorder="1" applyAlignment="1">
      <alignment horizontal="justify" vertical="top" wrapText="1"/>
    </xf>
    <xf numFmtId="0" fontId="3" fillId="0" borderId="13" xfId="0" applyFont="1" applyBorder="1"/>
    <xf numFmtId="0" fontId="3" fillId="0" borderId="13" xfId="0" applyNumberFormat="1" applyFont="1" applyBorder="1" applyAlignment="1">
      <alignment wrapText="1"/>
    </xf>
    <xf numFmtId="0" fontId="15" fillId="0" borderId="13" xfId="0" applyFont="1" applyFill="1" applyBorder="1" applyAlignment="1">
      <alignment wrapText="1"/>
    </xf>
    <xf numFmtId="0" fontId="3" fillId="0" borderId="41" xfId="0" applyFont="1" applyBorder="1" applyAlignment="1">
      <alignment horizontal="left" wrapText="1"/>
    </xf>
    <xf numFmtId="0" fontId="14" fillId="0" borderId="41" xfId="0" applyFont="1" applyBorder="1" applyAlignment="1">
      <alignment wrapText="1"/>
    </xf>
    <xf numFmtId="0" fontId="11" fillId="0" borderId="37" xfId="0" applyFont="1" applyFill="1" applyBorder="1" applyAlignment="1">
      <alignment wrapText="1"/>
    </xf>
    <xf numFmtId="0" fontId="3" fillId="0" borderId="2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70" fontId="9" fillId="0" borderId="2" xfId="0" applyNumberFormat="1" applyFont="1" applyFill="1" applyBorder="1" applyAlignment="1">
      <alignment horizontal="right" vertical="center"/>
    </xf>
    <xf numFmtId="0" fontId="0" fillId="0" borderId="0" xfId="0" applyFont="1"/>
    <xf numFmtId="0" fontId="14" fillId="0" borderId="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1" fontId="14" fillId="0" borderId="37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left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wrapText="1"/>
    </xf>
    <xf numFmtId="3" fontId="3" fillId="0" borderId="0" xfId="0" applyNumberFormat="1" applyFont="1" applyAlignment="1">
      <alignment horizontal="right"/>
    </xf>
    <xf numFmtId="0" fontId="25" fillId="0" borderId="3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3" fontId="13" fillId="0" borderId="20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168" fontId="13" fillId="0" borderId="20" xfId="0" applyNumberFormat="1" applyFont="1" applyBorder="1" applyAlignment="1">
      <alignment horizontal="right" vertical="center"/>
    </xf>
    <xf numFmtId="168" fontId="13" fillId="0" borderId="7" xfId="0" applyNumberFormat="1" applyFont="1" applyBorder="1" applyAlignment="1">
      <alignment horizontal="right" vertical="center"/>
    </xf>
    <xf numFmtId="169" fontId="13" fillId="0" borderId="21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right" vertical="center"/>
    </xf>
    <xf numFmtId="168" fontId="9" fillId="0" borderId="20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3" fontId="13" fillId="0" borderId="30" xfId="0" applyNumberFormat="1" applyFont="1" applyBorder="1" applyAlignment="1">
      <alignment horizontal="right" vertical="center"/>
    </xf>
    <xf numFmtId="3" fontId="13" fillId="0" borderId="43" xfId="0" applyNumberFormat="1" applyFont="1" applyBorder="1" applyAlignment="1">
      <alignment horizontal="right" vertical="center"/>
    </xf>
    <xf numFmtId="168" fontId="25" fillId="0" borderId="19" xfId="0" applyNumberFormat="1" applyFont="1" applyBorder="1" applyAlignment="1">
      <alignment horizontal="right" vertical="center"/>
    </xf>
    <xf numFmtId="168" fontId="25" fillId="0" borderId="35" xfId="0" applyNumberFormat="1" applyFont="1" applyBorder="1" applyAlignment="1">
      <alignment horizontal="right" vertical="center"/>
    </xf>
    <xf numFmtId="168" fontId="25" fillId="0" borderId="11" xfId="0" applyNumberFormat="1" applyFont="1" applyBorder="1" applyAlignment="1">
      <alignment horizontal="right" vertical="center"/>
    </xf>
    <xf numFmtId="169" fontId="25" fillId="0" borderId="36" xfId="0" applyNumberFormat="1" applyFont="1" applyBorder="1" applyAlignment="1">
      <alignment horizontal="center" vertical="center"/>
    </xf>
    <xf numFmtId="0" fontId="12" fillId="0" borderId="37" xfId="0" applyFont="1" applyFill="1" applyBorder="1" applyAlignment="1">
      <alignment horizontal="left" vertical="center" wrapText="1"/>
    </xf>
    <xf numFmtId="0" fontId="25" fillId="0" borderId="5" xfId="0" applyFont="1" applyBorder="1"/>
    <xf numFmtId="0" fontId="13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13" fillId="0" borderId="3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49" fontId="13" fillId="0" borderId="29" xfId="0" applyNumberFormat="1" applyFont="1" applyBorder="1" applyAlignment="1">
      <alignment horizontal="center" vertical="center" wrapText="1"/>
    </xf>
    <xf numFmtId="49" fontId="13" fillId="0" borderId="3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3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5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3" fontId="25" fillId="0" borderId="20" xfId="0" applyNumberFormat="1" applyFont="1" applyBorder="1" applyAlignment="1">
      <alignment horizontal="right" vertical="center" wrapText="1"/>
    </xf>
    <xf numFmtId="3" fontId="25" fillId="0" borderId="2" xfId="0" applyNumberFormat="1" applyFont="1" applyBorder="1" applyAlignment="1">
      <alignment horizontal="right" vertical="center" wrapText="1"/>
    </xf>
    <xf numFmtId="167" fontId="25" fillId="0" borderId="21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9" fillId="0" borderId="20" xfId="0" applyNumberFormat="1" applyFont="1" applyBorder="1" applyAlignment="1">
      <alignment horizontal="right" vertical="center"/>
    </xf>
    <xf numFmtId="3" fontId="13" fillId="0" borderId="0" xfId="0" applyNumberFormat="1" applyFont="1" applyBorder="1" applyAlignment="1">
      <alignment horizontal="right" vertical="center"/>
    </xf>
    <xf numFmtId="3" fontId="13" fillId="0" borderId="7" xfId="0" applyNumberFormat="1" applyFont="1" applyBorder="1" applyAlignment="1">
      <alignment horizontal="right" vertical="center"/>
    </xf>
    <xf numFmtId="168" fontId="0" fillId="0" borderId="0" xfId="0" applyNumberFormat="1"/>
    <xf numFmtId="0" fontId="0" fillId="0" borderId="0" xfId="0"/>
    <xf numFmtId="3" fontId="12" fillId="0" borderId="20" xfId="0" applyNumberFormat="1" applyFont="1" applyBorder="1" applyAlignment="1">
      <alignment horizontal="right" vertical="center" wrapText="1"/>
    </xf>
    <xf numFmtId="167" fontId="12" fillId="0" borderId="2" xfId="0" applyNumberFormat="1" applyFont="1" applyBorder="1" applyAlignment="1" applyProtection="1">
      <alignment horizontal="center" vertical="center" wrapText="1"/>
    </xf>
    <xf numFmtId="168" fontId="9" fillId="0" borderId="7" xfId="0" applyNumberFormat="1" applyFont="1" applyBorder="1" applyAlignment="1">
      <alignment horizontal="right" vertical="center"/>
    </xf>
    <xf numFmtId="169" fontId="9" fillId="0" borderId="21" xfId="0" applyNumberFormat="1" applyFont="1" applyBorder="1" applyAlignment="1">
      <alignment horizontal="center" vertical="center"/>
    </xf>
    <xf numFmtId="168" fontId="9" fillId="0" borderId="20" xfId="0" applyNumberFormat="1" applyFont="1" applyFill="1" applyBorder="1" applyAlignment="1">
      <alignment horizontal="right" vertical="center"/>
    </xf>
    <xf numFmtId="168" fontId="12" fillId="0" borderId="19" xfId="0" applyNumberFormat="1" applyFont="1" applyBorder="1" applyAlignment="1">
      <alignment horizontal="right" vertical="center"/>
    </xf>
    <xf numFmtId="168" fontId="12" fillId="0" borderId="11" xfId="0" applyNumberFormat="1" applyFont="1" applyBorder="1" applyAlignment="1">
      <alignment horizontal="right" vertical="center"/>
    </xf>
    <xf numFmtId="169" fontId="12" fillId="0" borderId="36" xfId="0" applyNumberFormat="1" applyFont="1" applyBorder="1" applyAlignment="1">
      <alignment horizontal="center" vertical="center"/>
    </xf>
    <xf numFmtId="168" fontId="13" fillId="0" borderId="0" xfId="0" applyNumberFormat="1" applyFont="1"/>
    <xf numFmtId="172" fontId="24" fillId="0" borderId="23" xfId="0" applyNumberFormat="1" applyFont="1" applyBorder="1" applyAlignment="1" applyProtection="1">
      <alignment horizontal="center" vertical="center" wrapText="1"/>
    </xf>
    <xf numFmtId="3" fontId="9" fillId="0" borderId="2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14" fillId="0" borderId="13" xfId="0" applyFont="1" applyBorder="1"/>
    <xf numFmtId="0" fontId="4" fillId="0" borderId="13" xfId="0" applyFont="1" applyBorder="1"/>
    <xf numFmtId="3" fontId="3" fillId="0" borderId="25" xfId="0" applyNumberFormat="1" applyFont="1" applyBorder="1" applyAlignment="1">
      <alignment vertical="center" wrapText="1"/>
    </xf>
    <xf numFmtId="3" fontId="3" fillId="0" borderId="13" xfId="0" applyNumberFormat="1" applyFont="1" applyBorder="1" applyAlignment="1">
      <alignment vertical="center" wrapText="1"/>
    </xf>
    <xf numFmtId="3" fontId="3" fillId="0" borderId="13" xfId="0" applyNumberFormat="1" applyFont="1" applyFill="1" applyBorder="1" applyAlignment="1">
      <alignment vertical="center" wrapText="1"/>
    </xf>
    <xf numFmtId="0" fontId="30" fillId="0" borderId="13" xfId="0" applyFont="1" applyBorder="1" applyAlignment="1">
      <alignment wrapText="1"/>
    </xf>
    <xf numFmtId="3" fontId="4" fillId="0" borderId="25" xfId="0" applyNumberFormat="1" applyFont="1" applyBorder="1" applyAlignment="1">
      <alignment vertical="center"/>
    </xf>
    <xf numFmtId="3" fontId="4" fillId="0" borderId="42" xfId="0" applyNumberFormat="1" applyFont="1" applyBorder="1" applyAlignment="1">
      <alignment vertical="center"/>
    </xf>
    <xf numFmtId="3" fontId="14" fillId="0" borderId="13" xfId="0" applyNumberFormat="1" applyFont="1" applyBorder="1" applyAlignment="1">
      <alignment vertical="center"/>
    </xf>
    <xf numFmtId="3" fontId="14" fillId="0" borderId="6" xfId="0" applyNumberFormat="1" applyFont="1" applyBorder="1" applyAlignment="1">
      <alignment vertical="center"/>
    </xf>
    <xf numFmtId="3" fontId="14" fillId="0" borderId="34" xfId="0" applyNumberFormat="1" applyFont="1" applyFill="1" applyBorder="1" applyAlignment="1">
      <alignment vertical="center"/>
    </xf>
    <xf numFmtId="169" fontId="14" fillId="0" borderId="34" xfId="0" applyNumberFormat="1" applyFont="1" applyFill="1" applyBorder="1" applyAlignment="1">
      <alignment vertical="center"/>
    </xf>
    <xf numFmtId="3" fontId="14" fillId="0" borderId="13" xfId="0" applyNumberFormat="1" applyFont="1" applyBorder="1" applyAlignment="1">
      <alignment vertical="center" wrapText="1"/>
    </xf>
    <xf numFmtId="3" fontId="4" fillId="0" borderId="13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vertical="center"/>
    </xf>
    <xf numFmtId="3" fontId="14" fillId="0" borderId="13" xfId="0" applyNumberFormat="1" applyFont="1" applyFill="1" applyBorder="1" applyAlignment="1">
      <alignment vertical="center" wrapText="1"/>
    </xf>
    <xf numFmtId="3" fontId="3" fillId="0" borderId="41" xfId="0" applyNumberFormat="1" applyFont="1" applyBorder="1" applyAlignment="1">
      <alignment vertical="center" wrapText="1"/>
    </xf>
    <xf numFmtId="3" fontId="14" fillId="0" borderId="41" xfId="0" applyNumberFormat="1" applyFont="1" applyBorder="1" applyAlignment="1">
      <alignment vertical="center" wrapText="1"/>
    </xf>
    <xf numFmtId="3" fontId="14" fillId="0" borderId="10" xfId="0" applyNumberFormat="1" applyFont="1" applyBorder="1" applyAlignment="1">
      <alignment vertical="center"/>
    </xf>
    <xf numFmtId="3" fontId="14" fillId="0" borderId="15" xfId="0" applyNumberFormat="1" applyFont="1" applyFill="1" applyBorder="1" applyAlignment="1">
      <alignment vertical="center"/>
    </xf>
    <xf numFmtId="169" fontId="14" fillId="0" borderId="15" xfId="0" applyNumberFormat="1" applyFont="1" applyFill="1" applyBorder="1" applyAlignment="1">
      <alignment vertical="center"/>
    </xf>
    <xf numFmtId="3" fontId="4" fillId="0" borderId="37" xfId="0" applyNumberFormat="1" applyFont="1" applyFill="1" applyBorder="1" applyAlignment="1">
      <alignment vertical="center" wrapText="1"/>
    </xf>
    <xf numFmtId="3" fontId="4" fillId="0" borderId="5" xfId="0" applyNumberFormat="1" applyFont="1" applyBorder="1" applyAlignment="1">
      <alignment vertical="center"/>
    </xf>
    <xf numFmtId="3" fontId="4" fillId="0" borderId="5" xfId="0" applyNumberFormat="1" applyFont="1" applyFill="1" applyBorder="1" applyAlignment="1">
      <alignment vertical="center"/>
    </xf>
    <xf numFmtId="169" fontId="4" fillId="0" borderId="5" xfId="0" applyNumberFormat="1" applyFont="1" applyFill="1" applyBorder="1" applyAlignment="1">
      <alignment vertical="center"/>
    </xf>
    <xf numFmtId="3" fontId="14" fillId="0" borderId="34" xfId="0" applyNumberFormat="1" applyFont="1" applyBorder="1" applyAlignment="1">
      <alignment vertical="center" wrapText="1"/>
    </xf>
    <xf numFmtId="3" fontId="14" fillId="0" borderId="6" xfId="0" applyNumberFormat="1" applyFont="1" applyBorder="1" applyAlignment="1">
      <alignment vertical="center" wrapText="1"/>
    </xf>
    <xf numFmtId="3" fontId="14" fillId="0" borderId="10" xfId="0" applyNumberFormat="1" applyFont="1" applyBorder="1" applyAlignment="1">
      <alignment vertical="center" wrapText="1"/>
    </xf>
    <xf numFmtId="49" fontId="9" fillId="0" borderId="13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/>
    <xf numFmtId="4" fontId="9" fillId="0" borderId="2" xfId="0" applyNumberFormat="1" applyFont="1" applyFill="1" applyBorder="1" applyAlignment="1"/>
    <xf numFmtId="171" fontId="12" fillId="0" borderId="2" xfId="0" applyNumberFormat="1" applyFont="1" applyFill="1" applyBorder="1" applyAlignment="1"/>
    <xf numFmtId="166" fontId="12" fillId="0" borderId="2" xfId="0" applyNumberFormat="1" applyFont="1" applyFill="1" applyBorder="1" applyAlignment="1"/>
    <xf numFmtId="170" fontId="9" fillId="0" borderId="2" xfId="0" applyNumberFormat="1" applyFont="1" applyFill="1" applyBorder="1" applyAlignment="1"/>
    <xf numFmtId="166" fontId="9" fillId="0" borderId="2" xfId="0" applyNumberFormat="1" applyFont="1" applyFill="1" applyBorder="1" applyAlignment="1"/>
    <xf numFmtId="3" fontId="9" fillId="0" borderId="2" xfId="0" applyNumberFormat="1" applyFont="1" applyFill="1" applyBorder="1" applyAlignment="1"/>
    <xf numFmtId="171" fontId="9" fillId="0" borderId="2" xfId="0" applyNumberFormat="1" applyFont="1" applyFill="1" applyBorder="1" applyAlignment="1"/>
    <xf numFmtId="49" fontId="9" fillId="0" borderId="6" xfId="0" applyNumberFormat="1" applyFont="1" applyFill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173" fontId="0" fillId="0" borderId="0" xfId="26" applyNumberFormat="1" applyFont="1"/>
    <xf numFmtId="0" fontId="16" fillId="0" borderId="53" xfId="0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right" vertical="center"/>
    </xf>
    <xf numFmtId="3" fontId="9" fillId="0" borderId="21" xfId="0" applyNumberFormat="1" applyFont="1" applyBorder="1" applyAlignment="1">
      <alignment horizontal="right" vertical="center"/>
    </xf>
    <xf numFmtId="3" fontId="25" fillId="0" borderId="21" xfId="0" applyNumberFormat="1" applyFont="1" applyBorder="1" applyAlignment="1">
      <alignment horizontal="right" vertical="center" wrapText="1"/>
    </xf>
    <xf numFmtId="3" fontId="13" fillId="0" borderId="21" xfId="0" applyNumberFormat="1" applyFont="1" applyBorder="1" applyAlignment="1">
      <alignment horizontal="right" vertical="center" wrapText="1"/>
    </xf>
    <xf numFmtId="10" fontId="25" fillId="0" borderId="2" xfId="0" applyNumberFormat="1" applyFont="1" applyBorder="1" applyAlignment="1">
      <alignment horizontal="right" vertical="center" wrapText="1"/>
    </xf>
    <xf numFmtId="10" fontId="0" fillId="0" borderId="2" xfId="0" applyNumberFormat="1" applyBorder="1"/>
    <xf numFmtId="0" fontId="0" fillId="0" borderId="38" xfId="0" applyBorder="1"/>
    <xf numFmtId="10" fontId="0" fillId="0" borderId="38" xfId="0" applyNumberFormat="1" applyBorder="1"/>
    <xf numFmtId="10" fontId="31" fillId="0" borderId="38" xfId="0" applyNumberFormat="1" applyFont="1" applyBorder="1"/>
    <xf numFmtId="0" fontId="32" fillId="0" borderId="0" xfId="3" applyFont="1" applyFill="1" applyBorder="1" applyAlignment="1">
      <alignment horizontal="center" vertical="center" wrapText="1"/>
    </xf>
    <xf numFmtId="3" fontId="32" fillId="0" borderId="0" xfId="3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34" fillId="0" borderId="2" xfId="0" applyFont="1" applyFill="1" applyBorder="1" applyAlignment="1">
      <alignment wrapText="1"/>
    </xf>
    <xf numFmtId="3" fontId="35" fillId="0" borderId="2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/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3" fontId="9" fillId="0" borderId="0" xfId="0" applyNumberFormat="1" applyFont="1" applyFill="1" applyBorder="1"/>
    <xf numFmtId="3" fontId="33" fillId="0" borderId="0" xfId="0" applyNumberFormat="1" applyFont="1" applyFill="1" applyBorder="1"/>
    <xf numFmtId="0" fontId="33" fillId="0" borderId="0" xfId="0" applyFont="1" applyFill="1" applyAlignment="1">
      <alignment vertical="center"/>
    </xf>
    <xf numFmtId="3" fontId="33" fillId="0" borderId="0" xfId="0" applyNumberFormat="1" applyFont="1" applyFill="1"/>
    <xf numFmtId="0" fontId="9" fillId="0" borderId="54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3" fontId="12" fillId="0" borderId="48" xfId="0" applyNumberFormat="1" applyFont="1" applyBorder="1" applyAlignment="1">
      <alignment horizontal="right" vertical="center"/>
    </xf>
    <xf numFmtId="3" fontId="9" fillId="0" borderId="45" xfId="0" applyNumberFormat="1" applyFont="1" applyBorder="1" applyAlignment="1">
      <alignment horizontal="right" vertical="center"/>
    </xf>
    <xf numFmtId="3" fontId="25" fillId="0" borderId="45" xfId="0" applyNumberFormat="1" applyFont="1" applyBorder="1" applyAlignment="1">
      <alignment horizontal="right" vertical="center" wrapText="1"/>
    </xf>
    <xf numFmtId="3" fontId="13" fillId="0" borderId="45" xfId="0" applyNumberFormat="1" applyFont="1" applyBorder="1" applyAlignment="1">
      <alignment horizontal="right" vertical="center" wrapText="1"/>
    </xf>
    <xf numFmtId="10" fontId="25" fillId="0" borderId="45" xfId="0" applyNumberFormat="1" applyFont="1" applyBorder="1" applyAlignment="1">
      <alignment horizontal="right" vertical="center" wrapText="1"/>
    </xf>
    <xf numFmtId="10" fontId="0" fillId="0" borderId="45" xfId="0" applyNumberFormat="1" applyBorder="1"/>
    <xf numFmtId="0" fontId="0" fillId="0" borderId="57" xfId="0" applyBorder="1"/>
    <xf numFmtId="0" fontId="16" fillId="0" borderId="5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3" fontId="12" fillId="0" borderId="21" xfId="0" applyNumberFormat="1" applyFont="1" applyBorder="1" applyAlignment="1">
      <alignment horizontal="right" vertical="center"/>
    </xf>
    <xf numFmtId="3" fontId="12" fillId="0" borderId="21" xfId="0" applyNumberFormat="1" applyFont="1" applyBorder="1" applyAlignment="1">
      <alignment horizontal="right" vertical="center" wrapText="1"/>
    </xf>
    <xf numFmtId="3" fontId="25" fillId="0" borderId="22" xfId="0" applyNumberFormat="1" applyFont="1" applyBorder="1" applyAlignment="1">
      <alignment horizontal="right" vertical="center" wrapText="1"/>
    </xf>
    <xf numFmtId="3" fontId="25" fillId="0" borderId="23" xfId="0" applyNumberFormat="1" applyFont="1" applyBorder="1" applyAlignment="1">
      <alignment horizontal="right" vertical="center" wrapText="1"/>
    </xf>
    <xf numFmtId="3" fontId="12" fillId="0" borderId="6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>
      <alignment horizontal="right" vertical="center"/>
    </xf>
    <xf numFmtId="3" fontId="25" fillId="0" borderId="6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3" fontId="25" fillId="0" borderId="9" xfId="0" applyNumberFormat="1" applyFont="1" applyBorder="1" applyAlignment="1">
      <alignment horizontal="right" vertical="center" wrapText="1"/>
    </xf>
    <xf numFmtId="0" fontId="16" fillId="0" borderId="21" xfId="0" applyFont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right" vertical="center" wrapText="1"/>
    </xf>
    <xf numFmtId="167" fontId="12" fillId="0" borderId="38" xfId="0" applyNumberFormat="1" applyFont="1" applyBorder="1" applyAlignment="1" applyProtection="1">
      <alignment horizontal="center" vertical="center" wrapText="1"/>
    </xf>
    <xf numFmtId="3" fontId="25" fillId="0" borderId="38" xfId="0" applyNumberFormat="1" applyFont="1" applyBorder="1" applyAlignment="1">
      <alignment horizontal="right" vertical="center" wrapText="1"/>
    </xf>
    <xf numFmtId="167" fontId="25" fillId="0" borderId="23" xfId="0" applyNumberFormat="1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49" fontId="24" fillId="0" borderId="23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right" vertical="center" wrapText="1"/>
    </xf>
    <xf numFmtId="167" fontId="9" fillId="0" borderId="2" xfId="0" applyNumberFormat="1" applyFont="1" applyBorder="1" applyAlignment="1" applyProtection="1">
      <alignment horizontal="center" vertical="center" wrapText="1"/>
    </xf>
    <xf numFmtId="167" fontId="13" fillId="0" borderId="21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top" wrapText="1"/>
    </xf>
    <xf numFmtId="3" fontId="14" fillId="0" borderId="6" xfId="0" applyNumberFormat="1" applyFont="1" applyFill="1" applyBorder="1" applyAlignment="1">
      <alignment vertical="center"/>
    </xf>
    <xf numFmtId="0" fontId="32" fillId="2" borderId="2" xfId="3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3" fontId="12" fillId="0" borderId="52" xfId="0" applyNumberFormat="1" applyFont="1" applyFill="1" applyBorder="1" applyAlignment="1">
      <alignment horizontal="right" vertical="center"/>
    </xf>
    <xf numFmtId="3" fontId="9" fillId="0" borderId="21" xfId="0" applyNumberFormat="1" applyFont="1" applyFill="1" applyBorder="1" applyAlignment="1">
      <alignment horizontal="right" vertical="center"/>
    </xf>
    <xf numFmtId="3" fontId="25" fillId="0" borderId="21" xfId="0" applyNumberFormat="1" applyFont="1" applyFill="1" applyBorder="1" applyAlignment="1">
      <alignment horizontal="right" vertical="center" wrapText="1"/>
    </xf>
    <xf numFmtId="3" fontId="13" fillId="0" borderId="21" xfId="0" applyNumberFormat="1" applyFont="1" applyFill="1" applyBorder="1" applyAlignment="1">
      <alignment horizontal="right" vertical="center" wrapText="1"/>
    </xf>
    <xf numFmtId="10" fontId="25" fillId="0" borderId="21" xfId="0" applyNumberFormat="1" applyFont="1" applyFill="1" applyBorder="1" applyAlignment="1">
      <alignment horizontal="right" vertical="center" wrapText="1"/>
    </xf>
    <xf numFmtId="10" fontId="0" fillId="0" borderId="21" xfId="0" applyNumberFormat="1" applyFill="1" applyBorder="1"/>
    <xf numFmtId="10" fontId="31" fillId="0" borderId="23" xfId="0" applyNumberFormat="1" applyFont="1" applyFill="1" applyBorder="1"/>
    <xf numFmtId="169" fontId="14" fillId="0" borderId="6" xfId="0" applyNumberFormat="1" applyFont="1" applyFill="1" applyBorder="1" applyAlignment="1">
      <alignment vertical="center"/>
    </xf>
    <xf numFmtId="3" fontId="4" fillId="0" borderId="34" xfId="0" applyNumberFormat="1" applyFont="1" applyBorder="1" applyAlignment="1">
      <alignment vertical="center"/>
    </xf>
    <xf numFmtId="0" fontId="12" fillId="2" borderId="2" xfId="3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right" vertical="center" wrapText="1"/>
    </xf>
    <xf numFmtId="168" fontId="9" fillId="0" borderId="30" xfId="0" applyNumberFormat="1" applyFont="1" applyBorder="1" applyAlignment="1">
      <alignment horizontal="right" vertical="center"/>
    </xf>
    <xf numFmtId="168" fontId="9" fillId="0" borderId="0" xfId="0" applyNumberFormat="1" applyFont="1" applyBorder="1" applyAlignment="1">
      <alignment horizontal="right" vertical="center"/>
    </xf>
    <xf numFmtId="169" fontId="9" fillId="0" borderId="58" xfId="0" applyNumberFormat="1" applyFont="1" applyBorder="1" applyAlignment="1">
      <alignment horizontal="center" vertical="center"/>
    </xf>
    <xf numFmtId="168" fontId="13" fillId="0" borderId="30" xfId="0" applyNumberFormat="1" applyFont="1" applyBorder="1" applyAlignment="1">
      <alignment horizontal="right" vertical="center"/>
    </xf>
    <xf numFmtId="168" fontId="13" fillId="0" borderId="0" xfId="0" applyNumberFormat="1" applyFont="1" applyBorder="1" applyAlignment="1">
      <alignment horizontal="right" vertical="center"/>
    </xf>
    <xf numFmtId="169" fontId="13" fillId="0" borderId="58" xfId="0" applyNumberFormat="1" applyFont="1" applyBorder="1" applyAlignment="1">
      <alignment horizontal="center" vertical="center"/>
    </xf>
    <xf numFmtId="2" fontId="0" fillId="0" borderId="0" xfId="0" applyNumberFormat="1"/>
    <xf numFmtId="167" fontId="0" fillId="0" borderId="0" xfId="0" applyNumberFormat="1"/>
    <xf numFmtId="0" fontId="3" fillId="0" borderId="0" xfId="0" applyFont="1" applyAlignment="1">
      <alignment horizontal="center" wrapText="1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39" xfId="0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35" xfId="0" applyFont="1" applyBorder="1" applyAlignment="1">
      <alignment horizont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49" fontId="9" fillId="0" borderId="25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</cellXfs>
  <cellStyles count="27">
    <cellStyle name="TableStyleLight1" xfId="13"/>
    <cellStyle name="Денежный 2" xfId="18"/>
    <cellStyle name="Обычный" xfId="0" builtinId="0"/>
    <cellStyle name="Обычный 2" xfId="3"/>
    <cellStyle name="Обычный 2 2" xfId="19"/>
    <cellStyle name="Обычный 2 2 2" xfId="20"/>
    <cellStyle name="Обычный 2 3" xfId="21"/>
    <cellStyle name="Обычный 2 4" xfId="22"/>
    <cellStyle name="Обычный 3" xfId="2"/>
    <cellStyle name="Обычный 3 2" xfId="14"/>
    <cellStyle name="Обычный 4" xfId="4"/>
    <cellStyle name="Обычный 4 2" xfId="9"/>
    <cellStyle name="Обычный 5" xfId="15"/>
    <cellStyle name="Обычный 7" xfId="23"/>
    <cellStyle name="Обычный 8" xfId="5"/>
    <cellStyle name="Процентный" xfId="26" builtinId="5"/>
    <cellStyle name="Процентный 2" xfId="6"/>
    <cellStyle name="Тысячи [0]_Лист1" xfId="16"/>
    <cellStyle name="Тысячи_Лист1" xfId="17"/>
    <cellStyle name="Финансовый [0]" xfId="1" builtinId="6"/>
    <cellStyle name="Финансовый [0] 2" xfId="8"/>
    <cellStyle name="Финансовый [0] 3" xfId="7"/>
    <cellStyle name="Финансовый 2" xfId="10"/>
    <cellStyle name="Финансовый 2 2" xfId="24"/>
    <cellStyle name="Финансовый 3" xfId="11"/>
    <cellStyle name="Финансовый 4" xfId="12"/>
    <cellStyle name="Финансовый 5" xfId="25"/>
  </cellStyles>
  <dxfs count="1"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Normal="100" workbookViewId="0">
      <selection activeCell="I20" sqref="I20"/>
    </sheetView>
  </sheetViews>
  <sheetFormatPr defaultRowHeight="15" x14ac:dyDescent="0.25"/>
  <cols>
    <col min="1" max="1" width="6" style="108" customWidth="1"/>
    <col min="2" max="2" width="33.5703125" style="108" bestFit="1" customWidth="1"/>
    <col min="3" max="3" width="13.85546875" style="108" customWidth="1"/>
    <col min="4" max="4" width="15" style="108" customWidth="1"/>
    <col min="5" max="5" width="15.140625" style="108" customWidth="1"/>
    <col min="6" max="6" width="13.7109375" style="108" customWidth="1"/>
    <col min="7" max="7" width="13.42578125" style="108" customWidth="1"/>
    <col min="8" max="8" width="7.42578125" style="108" customWidth="1"/>
    <col min="9" max="9" width="12.42578125" style="108" customWidth="1"/>
    <col min="10" max="16384" width="9.140625" style="108"/>
  </cols>
  <sheetData>
    <row r="1" spans="1:10" ht="43.5" customHeight="1" x14ac:dyDescent="0.25">
      <c r="A1" s="34"/>
      <c r="B1" s="34"/>
      <c r="C1" s="34"/>
      <c r="D1" s="34"/>
      <c r="E1" s="34"/>
      <c r="F1" s="99"/>
      <c r="G1" s="99"/>
      <c r="H1" s="99"/>
      <c r="I1" s="251" t="s">
        <v>147</v>
      </c>
      <c r="J1" s="251"/>
    </row>
    <row r="2" spans="1:10" ht="27" customHeight="1" x14ac:dyDescent="0.25">
      <c r="A2" s="252" t="s">
        <v>225</v>
      </c>
      <c r="B2" s="252"/>
      <c r="C2" s="252"/>
      <c r="D2" s="252"/>
      <c r="E2" s="252"/>
      <c r="F2" s="252"/>
      <c r="G2" s="252"/>
      <c r="H2" s="252"/>
    </row>
    <row r="3" spans="1:10" ht="15.75" thickBot="1" x14ac:dyDescent="0.3">
      <c r="A3" s="253"/>
      <c r="B3" s="253"/>
      <c r="C3" s="253"/>
      <c r="D3" s="253"/>
      <c r="E3" s="253"/>
      <c r="F3" s="253"/>
      <c r="G3" s="253"/>
      <c r="H3" s="253"/>
      <c r="J3" s="98" t="s">
        <v>85</v>
      </c>
    </row>
    <row r="4" spans="1:10" ht="15" customHeight="1" x14ac:dyDescent="0.25">
      <c r="A4" s="254" t="s">
        <v>0</v>
      </c>
      <c r="B4" s="256" t="s">
        <v>1</v>
      </c>
      <c r="C4" s="256" t="s">
        <v>226</v>
      </c>
      <c r="D4" s="254" t="s">
        <v>227</v>
      </c>
      <c r="E4" s="256"/>
      <c r="F4" s="258" t="s">
        <v>229</v>
      </c>
      <c r="G4" s="254" t="s">
        <v>230</v>
      </c>
      <c r="H4" s="260"/>
      <c r="I4" s="260"/>
      <c r="J4" s="256"/>
    </row>
    <row r="5" spans="1:10" ht="39" thickBot="1" x14ac:dyDescent="0.3">
      <c r="A5" s="255"/>
      <c r="B5" s="257"/>
      <c r="C5" s="257"/>
      <c r="D5" s="95" t="s">
        <v>199</v>
      </c>
      <c r="E5" s="224" t="s">
        <v>228</v>
      </c>
      <c r="F5" s="259"/>
      <c r="G5" s="192" t="s">
        <v>189</v>
      </c>
      <c r="H5" s="96" t="s">
        <v>2</v>
      </c>
      <c r="I5" s="96" t="s">
        <v>190</v>
      </c>
      <c r="J5" s="97" t="s">
        <v>2</v>
      </c>
    </row>
    <row r="6" spans="1:10" x14ac:dyDescent="0.25">
      <c r="A6" s="92">
        <v>1</v>
      </c>
      <c r="B6" s="93">
        <v>2</v>
      </c>
      <c r="C6" s="93">
        <v>3</v>
      </c>
      <c r="D6" s="92">
        <v>4</v>
      </c>
      <c r="E6" s="93">
        <v>5</v>
      </c>
      <c r="F6" s="223">
        <v>6</v>
      </c>
      <c r="G6" s="92">
        <v>7</v>
      </c>
      <c r="H6" s="94">
        <v>8</v>
      </c>
      <c r="I6" s="94">
        <v>9</v>
      </c>
      <c r="J6" s="93">
        <v>10</v>
      </c>
    </row>
    <row r="7" spans="1:10" ht="15.75" x14ac:dyDescent="0.25">
      <c r="A7" s="19" t="s">
        <v>64</v>
      </c>
      <c r="B7" s="217" t="s">
        <v>132</v>
      </c>
      <c r="C7" s="208">
        <v>18848253</v>
      </c>
      <c r="D7" s="101">
        <v>11442151</v>
      </c>
      <c r="E7" s="208">
        <v>22460732</v>
      </c>
      <c r="F7" s="212">
        <v>13161584</v>
      </c>
      <c r="G7" s="109">
        <f t="shared" ref="G7:G14" si="0">F7-E7</f>
        <v>-9299148</v>
      </c>
      <c r="H7" s="110">
        <f>F7/E7*100</f>
        <v>58.598197066774141</v>
      </c>
      <c r="I7" s="101">
        <f t="shared" ref="I7:I14" si="1">F7-D7</f>
        <v>1719433</v>
      </c>
      <c r="J7" s="102">
        <f>F7/D7*100</f>
        <v>115.02718326300709</v>
      </c>
    </row>
    <row r="8" spans="1:10" ht="15.75" x14ac:dyDescent="0.25">
      <c r="A8" s="19" t="s">
        <v>95</v>
      </c>
      <c r="B8" s="207" t="s">
        <v>91</v>
      </c>
      <c r="C8" s="168">
        <v>9347779</v>
      </c>
      <c r="D8" s="103">
        <v>9771153</v>
      </c>
      <c r="E8" s="168">
        <v>11234160</v>
      </c>
      <c r="F8" s="213">
        <v>12481762</v>
      </c>
      <c r="G8" s="225">
        <f t="shared" si="0"/>
        <v>1247602</v>
      </c>
      <c r="H8" s="226">
        <f>F8/E8*100</f>
        <v>111.10543200381693</v>
      </c>
      <c r="I8" s="103">
        <f t="shared" si="1"/>
        <v>2710609</v>
      </c>
      <c r="J8" s="227">
        <f>F8/D8*100</f>
        <v>127.74093292777218</v>
      </c>
    </row>
    <row r="9" spans="1:10" ht="15.75" x14ac:dyDescent="0.25">
      <c r="A9" s="164" t="s">
        <v>130</v>
      </c>
      <c r="B9" s="207" t="s">
        <v>92</v>
      </c>
      <c r="C9" s="168">
        <v>9500474</v>
      </c>
      <c r="D9" s="103">
        <v>1670998</v>
      </c>
      <c r="E9" s="168">
        <v>11226572</v>
      </c>
      <c r="F9" s="213">
        <v>679822</v>
      </c>
      <c r="G9" s="225">
        <f t="shared" si="0"/>
        <v>-10546750</v>
      </c>
      <c r="H9" s="226">
        <f>F9/E9*100</f>
        <v>6.0554726767886047</v>
      </c>
      <c r="I9" s="103">
        <f t="shared" si="1"/>
        <v>-991176</v>
      </c>
      <c r="J9" s="227">
        <f>F9/D9*100</f>
        <v>40.683591482455398</v>
      </c>
    </row>
    <row r="10" spans="1:10" ht="15.75" x14ac:dyDescent="0.25">
      <c r="A10" s="19" t="s">
        <v>65</v>
      </c>
      <c r="B10" s="217" t="s">
        <v>90</v>
      </c>
      <c r="C10" s="169">
        <v>18384162</v>
      </c>
      <c r="D10" s="101">
        <v>12027837</v>
      </c>
      <c r="E10" s="169">
        <v>22829051</v>
      </c>
      <c r="F10" s="214">
        <v>13161584</v>
      </c>
      <c r="G10" s="109">
        <f t="shared" si="0"/>
        <v>-9667467</v>
      </c>
      <c r="H10" s="110">
        <f>F10/E10*100</f>
        <v>57.65278635542056</v>
      </c>
      <c r="I10" s="101">
        <f t="shared" si="1"/>
        <v>1133747</v>
      </c>
      <c r="J10" s="102">
        <f>F10/D10*100</f>
        <v>109.42602564367974</v>
      </c>
    </row>
    <row r="11" spans="1:10" ht="15.75" x14ac:dyDescent="0.25">
      <c r="A11" s="164" t="s">
        <v>131</v>
      </c>
      <c r="B11" s="207" t="s">
        <v>93</v>
      </c>
      <c r="C11" s="170">
        <v>8765489</v>
      </c>
      <c r="D11" s="103">
        <v>1054147</v>
      </c>
      <c r="E11" s="170">
        <v>10479915</v>
      </c>
      <c r="F11" s="215">
        <v>0</v>
      </c>
      <c r="G11" s="225">
        <f t="shared" si="0"/>
        <v>-10479915</v>
      </c>
      <c r="H11" s="226">
        <f>F11/E11*100</f>
        <v>0</v>
      </c>
      <c r="I11" s="103">
        <f t="shared" si="1"/>
        <v>-1054147</v>
      </c>
      <c r="J11" s="227">
        <f>F11/D11*100</f>
        <v>0</v>
      </c>
    </row>
    <row r="12" spans="1:10" ht="15.75" x14ac:dyDescent="0.25">
      <c r="A12" s="19" t="s">
        <v>3</v>
      </c>
      <c r="B12" s="217" t="s">
        <v>139</v>
      </c>
      <c r="C12" s="169">
        <f>C7-C10</f>
        <v>464091</v>
      </c>
      <c r="D12" s="169">
        <f>D7-D10</f>
        <v>-585686</v>
      </c>
      <c r="E12" s="169">
        <f>E7-E10</f>
        <v>-368319</v>
      </c>
      <c r="F12" s="169">
        <f>F7-F10</f>
        <v>0</v>
      </c>
      <c r="G12" s="109">
        <f t="shared" si="0"/>
        <v>368319</v>
      </c>
      <c r="H12" s="110"/>
      <c r="I12" s="101">
        <f t="shared" si="1"/>
        <v>585686</v>
      </c>
      <c r="J12" s="102"/>
    </row>
    <row r="13" spans="1:10" ht="15.75" x14ac:dyDescent="0.25">
      <c r="A13" s="19" t="s">
        <v>29</v>
      </c>
      <c r="B13" s="217" t="s">
        <v>169</v>
      </c>
      <c r="C13" s="169">
        <v>4000000</v>
      </c>
      <c r="D13" s="100">
        <v>4865712</v>
      </c>
      <c r="E13" s="209">
        <v>4368319</v>
      </c>
      <c r="F13" s="214">
        <v>4368319</v>
      </c>
      <c r="G13" s="109">
        <f t="shared" si="0"/>
        <v>0</v>
      </c>
      <c r="H13" s="110">
        <f>F13/E13*100</f>
        <v>100</v>
      </c>
      <c r="I13" s="101">
        <f t="shared" si="1"/>
        <v>-497393</v>
      </c>
      <c r="J13" s="102">
        <f>F13/D13*100</f>
        <v>89.777590617775985</v>
      </c>
    </row>
    <row r="14" spans="1:10" ht="26.25" thickBot="1" x14ac:dyDescent="0.3">
      <c r="A14" s="222" t="s">
        <v>30</v>
      </c>
      <c r="B14" s="97" t="s">
        <v>94</v>
      </c>
      <c r="C14" s="211">
        <v>151915</v>
      </c>
      <c r="D14" s="210">
        <v>418675</v>
      </c>
      <c r="E14" s="211">
        <v>137427</v>
      </c>
      <c r="F14" s="216">
        <v>415722</v>
      </c>
      <c r="G14" s="218">
        <f t="shared" si="0"/>
        <v>278295</v>
      </c>
      <c r="H14" s="219">
        <f>F14/E14*100</f>
        <v>302.50387478443099</v>
      </c>
      <c r="I14" s="220">
        <f t="shared" si="1"/>
        <v>-2953</v>
      </c>
      <c r="J14" s="221">
        <f>F14/D14*100</f>
        <v>99.294679644115362</v>
      </c>
    </row>
  </sheetData>
  <mergeCells count="9">
    <mergeCell ref="I1:J1"/>
    <mergeCell ref="A2:H2"/>
    <mergeCell ref="A3:H3"/>
    <mergeCell ref="A4:A5"/>
    <mergeCell ref="B4:B5"/>
    <mergeCell ref="D4:E4"/>
    <mergeCell ref="F4:F5"/>
    <mergeCell ref="G4:J4"/>
    <mergeCell ref="C4:C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opLeftCell="B1" zoomScaleNormal="100" workbookViewId="0">
      <pane ySplit="5" topLeftCell="A26" activePane="bottomLeft" state="frozen"/>
      <selection pane="bottomLeft" activeCell="Q29" sqref="Q29"/>
    </sheetView>
  </sheetViews>
  <sheetFormatPr defaultRowHeight="15" x14ac:dyDescent="0.25"/>
  <cols>
    <col min="1" max="1" width="50.85546875" customWidth="1"/>
    <col min="2" max="2" width="15.42578125" style="108" customWidth="1"/>
    <col min="3" max="3" width="13" style="11" customWidth="1"/>
    <col min="4" max="4" width="12.85546875" style="11" customWidth="1"/>
    <col min="5" max="5" width="12.85546875" style="108" customWidth="1"/>
    <col min="6" max="6" width="13.85546875" style="1" customWidth="1"/>
    <col min="7" max="7" width="11.7109375" style="1" customWidth="1"/>
    <col min="8" max="8" width="9.7109375" style="1" customWidth="1"/>
    <col min="9" max="9" width="11.7109375" style="1" customWidth="1"/>
    <col min="10" max="10" width="9.28515625" style="1" customWidth="1"/>
    <col min="11" max="12" width="0" hidden="1" customWidth="1"/>
    <col min="13" max="13" width="13.140625" hidden="1" customWidth="1"/>
    <col min="255" max="255" width="0.42578125" customWidth="1"/>
    <col min="256" max="256" width="25.140625" customWidth="1"/>
    <col min="257" max="257" width="59.28515625" customWidth="1"/>
    <col min="258" max="258" width="16.5703125" customWidth="1"/>
    <col min="259" max="259" width="15.85546875" customWidth="1"/>
    <col min="260" max="260" width="15.42578125" customWidth="1"/>
    <col min="261" max="261" width="5" customWidth="1"/>
    <col min="511" max="511" width="0.42578125" customWidth="1"/>
    <col min="512" max="512" width="25.140625" customWidth="1"/>
    <col min="513" max="513" width="59.28515625" customWidth="1"/>
    <col min="514" max="514" width="16.5703125" customWidth="1"/>
    <col min="515" max="515" width="15.85546875" customWidth="1"/>
    <col min="516" max="516" width="15.42578125" customWidth="1"/>
    <col min="517" max="517" width="5" customWidth="1"/>
    <col min="767" max="767" width="0.42578125" customWidth="1"/>
    <col min="768" max="768" width="25.140625" customWidth="1"/>
    <col min="769" max="769" width="59.28515625" customWidth="1"/>
    <col min="770" max="770" width="16.5703125" customWidth="1"/>
    <col min="771" max="771" width="15.85546875" customWidth="1"/>
    <col min="772" max="772" width="15.42578125" customWidth="1"/>
    <col min="773" max="773" width="5" customWidth="1"/>
    <col min="1023" max="1023" width="0.42578125" customWidth="1"/>
    <col min="1024" max="1024" width="25.140625" customWidth="1"/>
    <col min="1025" max="1025" width="59.28515625" customWidth="1"/>
    <col min="1026" max="1026" width="16.5703125" customWidth="1"/>
    <col min="1027" max="1027" width="15.85546875" customWidth="1"/>
    <col min="1028" max="1028" width="15.42578125" customWidth="1"/>
    <col min="1029" max="1029" width="5" customWidth="1"/>
    <col min="1279" max="1279" width="0.42578125" customWidth="1"/>
    <col min="1280" max="1280" width="25.140625" customWidth="1"/>
    <col min="1281" max="1281" width="59.28515625" customWidth="1"/>
    <col min="1282" max="1282" width="16.5703125" customWidth="1"/>
    <col min="1283" max="1283" width="15.85546875" customWidth="1"/>
    <col min="1284" max="1284" width="15.42578125" customWidth="1"/>
    <col min="1285" max="1285" width="5" customWidth="1"/>
    <col min="1535" max="1535" width="0.42578125" customWidth="1"/>
    <col min="1536" max="1536" width="25.140625" customWidth="1"/>
    <col min="1537" max="1537" width="59.28515625" customWidth="1"/>
    <col min="1538" max="1538" width="16.5703125" customWidth="1"/>
    <col min="1539" max="1539" width="15.85546875" customWidth="1"/>
    <col min="1540" max="1540" width="15.42578125" customWidth="1"/>
    <col min="1541" max="1541" width="5" customWidth="1"/>
    <col min="1791" max="1791" width="0.42578125" customWidth="1"/>
    <col min="1792" max="1792" width="25.140625" customWidth="1"/>
    <col min="1793" max="1793" width="59.28515625" customWidth="1"/>
    <col min="1794" max="1794" width="16.5703125" customWidth="1"/>
    <col min="1795" max="1795" width="15.85546875" customWidth="1"/>
    <col min="1796" max="1796" width="15.42578125" customWidth="1"/>
    <col min="1797" max="1797" width="5" customWidth="1"/>
    <col min="2047" max="2047" width="0.42578125" customWidth="1"/>
    <col min="2048" max="2048" width="25.140625" customWidth="1"/>
    <col min="2049" max="2049" width="59.28515625" customWidth="1"/>
    <col min="2050" max="2050" width="16.5703125" customWidth="1"/>
    <col min="2051" max="2051" width="15.85546875" customWidth="1"/>
    <col min="2052" max="2052" width="15.42578125" customWidth="1"/>
    <col min="2053" max="2053" width="5" customWidth="1"/>
    <col min="2303" max="2303" width="0.42578125" customWidth="1"/>
    <col min="2304" max="2304" width="25.140625" customWidth="1"/>
    <col min="2305" max="2305" width="59.28515625" customWidth="1"/>
    <col min="2306" max="2306" width="16.5703125" customWidth="1"/>
    <col min="2307" max="2307" width="15.85546875" customWidth="1"/>
    <col min="2308" max="2308" width="15.42578125" customWidth="1"/>
    <col min="2309" max="2309" width="5" customWidth="1"/>
    <col min="2559" max="2559" width="0.42578125" customWidth="1"/>
    <col min="2560" max="2560" width="25.140625" customWidth="1"/>
    <col min="2561" max="2561" width="59.28515625" customWidth="1"/>
    <col min="2562" max="2562" width="16.5703125" customWidth="1"/>
    <col min="2563" max="2563" width="15.85546875" customWidth="1"/>
    <col min="2564" max="2564" width="15.42578125" customWidth="1"/>
    <col min="2565" max="2565" width="5" customWidth="1"/>
    <col min="2815" max="2815" width="0.42578125" customWidth="1"/>
    <col min="2816" max="2816" width="25.140625" customWidth="1"/>
    <col min="2817" max="2817" width="59.28515625" customWidth="1"/>
    <col min="2818" max="2818" width="16.5703125" customWidth="1"/>
    <col min="2819" max="2819" width="15.85546875" customWidth="1"/>
    <col min="2820" max="2820" width="15.42578125" customWidth="1"/>
    <col min="2821" max="2821" width="5" customWidth="1"/>
    <col min="3071" max="3071" width="0.42578125" customWidth="1"/>
    <col min="3072" max="3072" width="25.140625" customWidth="1"/>
    <col min="3073" max="3073" width="59.28515625" customWidth="1"/>
    <col min="3074" max="3074" width="16.5703125" customWidth="1"/>
    <col min="3075" max="3075" width="15.85546875" customWidth="1"/>
    <col min="3076" max="3076" width="15.42578125" customWidth="1"/>
    <col min="3077" max="3077" width="5" customWidth="1"/>
    <col min="3327" max="3327" width="0.42578125" customWidth="1"/>
    <col min="3328" max="3328" width="25.140625" customWidth="1"/>
    <col min="3329" max="3329" width="59.28515625" customWidth="1"/>
    <col min="3330" max="3330" width="16.5703125" customWidth="1"/>
    <col min="3331" max="3331" width="15.85546875" customWidth="1"/>
    <col min="3332" max="3332" width="15.42578125" customWidth="1"/>
    <col min="3333" max="3333" width="5" customWidth="1"/>
    <col min="3583" max="3583" width="0.42578125" customWidth="1"/>
    <col min="3584" max="3584" width="25.140625" customWidth="1"/>
    <col min="3585" max="3585" width="59.28515625" customWidth="1"/>
    <col min="3586" max="3586" width="16.5703125" customWidth="1"/>
    <col min="3587" max="3587" width="15.85546875" customWidth="1"/>
    <col min="3588" max="3588" width="15.42578125" customWidth="1"/>
    <col min="3589" max="3589" width="5" customWidth="1"/>
    <col min="3839" max="3839" width="0.42578125" customWidth="1"/>
    <col min="3840" max="3840" width="25.140625" customWidth="1"/>
    <col min="3841" max="3841" width="59.28515625" customWidth="1"/>
    <col min="3842" max="3842" width="16.5703125" customWidth="1"/>
    <col min="3843" max="3843" width="15.85546875" customWidth="1"/>
    <col min="3844" max="3844" width="15.42578125" customWidth="1"/>
    <col min="3845" max="3845" width="5" customWidth="1"/>
    <col min="4095" max="4095" width="0.42578125" customWidth="1"/>
    <col min="4096" max="4096" width="25.140625" customWidth="1"/>
    <col min="4097" max="4097" width="59.28515625" customWidth="1"/>
    <col min="4098" max="4098" width="16.5703125" customWidth="1"/>
    <col min="4099" max="4099" width="15.85546875" customWidth="1"/>
    <col min="4100" max="4100" width="15.42578125" customWidth="1"/>
    <col min="4101" max="4101" width="5" customWidth="1"/>
    <col min="4351" max="4351" width="0.42578125" customWidth="1"/>
    <col min="4352" max="4352" width="25.140625" customWidth="1"/>
    <col min="4353" max="4353" width="59.28515625" customWidth="1"/>
    <col min="4354" max="4354" width="16.5703125" customWidth="1"/>
    <col min="4355" max="4355" width="15.85546875" customWidth="1"/>
    <col min="4356" max="4356" width="15.42578125" customWidth="1"/>
    <col min="4357" max="4357" width="5" customWidth="1"/>
    <col min="4607" max="4607" width="0.42578125" customWidth="1"/>
    <col min="4608" max="4608" width="25.140625" customWidth="1"/>
    <col min="4609" max="4609" width="59.28515625" customWidth="1"/>
    <col min="4610" max="4610" width="16.5703125" customWidth="1"/>
    <col min="4611" max="4611" width="15.85546875" customWidth="1"/>
    <col min="4612" max="4612" width="15.42578125" customWidth="1"/>
    <col min="4613" max="4613" width="5" customWidth="1"/>
    <col min="4863" max="4863" width="0.42578125" customWidth="1"/>
    <col min="4864" max="4864" width="25.140625" customWidth="1"/>
    <col min="4865" max="4865" width="59.28515625" customWidth="1"/>
    <col min="4866" max="4866" width="16.5703125" customWidth="1"/>
    <col min="4867" max="4867" width="15.85546875" customWidth="1"/>
    <col min="4868" max="4868" width="15.42578125" customWidth="1"/>
    <col min="4869" max="4869" width="5" customWidth="1"/>
    <col min="5119" max="5119" width="0.42578125" customWidth="1"/>
    <col min="5120" max="5120" width="25.140625" customWidth="1"/>
    <col min="5121" max="5121" width="59.28515625" customWidth="1"/>
    <col min="5122" max="5122" width="16.5703125" customWidth="1"/>
    <col min="5123" max="5123" width="15.85546875" customWidth="1"/>
    <col min="5124" max="5124" width="15.42578125" customWidth="1"/>
    <col min="5125" max="5125" width="5" customWidth="1"/>
    <col min="5375" max="5375" width="0.42578125" customWidth="1"/>
    <col min="5376" max="5376" width="25.140625" customWidth="1"/>
    <col min="5377" max="5377" width="59.28515625" customWidth="1"/>
    <col min="5378" max="5378" width="16.5703125" customWidth="1"/>
    <col min="5379" max="5379" width="15.85546875" customWidth="1"/>
    <col min="5380" max="5380" width="15.42578125" customWidth="1"/>
    <col min="5381" max="5381" width="5" customWidth="1"/>
    <col min="5631" max="5631" width="0.42578125" customWidth="1"/>
    <col min="5632" max="5632" width="25.140625" customWidth="1"/>
    <col min="5633" max="5633" width="59.28515625" customWidth="1"/>
    <col min="5634" max="5634" width="16.5703125" customWidth="1"/>
    <col min="5635" max="5635" width="15.85546875" customWidth="1"/>
    <col min="5636" max="5636" width="15.42578125" customWidth="1"/>
    <col min="5637" max="5637" width="5" customWidth="1"/>
    <col min="5887" max="5887" width="0.42578125" customWidth="1"/>
    <col min="5888" max="5888" width="25.140625" customWidth="1"/>
    <col min="5889" max="5889" width="59.28515625" customWidth="1"/>
    <col min="5890" max="5890" width="16.5703125" customWidth="1"/>
    <col min="5891" max="5891" width="15.85546875" customWidth="1"/>
    <col min="5892" max="5892" width="15.42578125" customWidth="1"/>
    <col min="5893" max="5893" width="5" customWidth="1"/>
    <col min="6143" max="6143" width="0.42578125" customWidth="1"/>
    <col min="6144" max="6144" width="25.140625" customWidth="1"/>
    <col min="6145" max="6145" width="59.28515625" customWidth="1"/>
    <col min="6146" max="6146" width="16.5703125" customWidth="1"/>
    <col min="6147" max="6147" width="15.85546875" customWidth="1"/>
    <col min="6148" max="6148" width="15.42578125" customWidth="1"/>
    <col min="6149" max="6149" width="5" customWidth="1"/>
    <col min="6399" max="6399" width="0.42578125" customWidth="1"/>
    <col min="6400" max="6400" width="25.140625" customWidth="1"/>
    <col min="6401" max="6401" width="59.28515625" customWidth="1"/>
    <col min="6402" max="6402" width="16.5703125" customWidth="1"/>
    <col min="6403" max="6403" width="15.85546875" customWidth="1"/>
    <col min="6404" max="6404" width="15.42578125" customWidth="1"/>
    <col min="6405" max="6405" width="5" customWidth="1"/>
    <col min="6655" max="6655" width="0.42578125" customWidth="1"/>
    <col min="6656" max="6656" width="25.140625" customWidth="1"/>
    <col min="6657" max="6657" width="59.28515625" customWidth="1"/>
    <col min="6658" max="6658" width="16.5703125" customWidth="1"/>
    <col min="6659" max="6659" width="15.85546875" customWidth="1"/>
    <col min="6660" max="6660" width="15.42578125" customWidth="1"/>
    <col min="6661" max="6661" width="5" customWidth="1"/>
    <col min="6911" max="6911" width="0.42578125" customWidth="1"/>
    <col min="6912" max="6912" width="25.140625" customWidth="1"/>
    <col min="6913" max="6913" width="59.28515625" customWidth="1"/>
    <col min="6914" max="6914" width="16.5703125" customWidth="1"/>
    <col min="6915" max="6915" width="15.85546875" customWidth="1"/>
    <col min="6916" max="6916" width="15.42578125" customWidth="1"/>
    <col min="6917" max="6917" width="5" customWidth="1"/>
    <col min="7167" max="7167" width="0.42578125" customWidth="1"/>
    <col min="7168" max="7168" width="25.140625" customWidth="1"/>
    <col min="7169" max="7169" width="59.28515625" customWidth="1"/>
    <col min="7170" max="7170" width="16.5703125" customWidth="1"/>
    <col min="7171" max="7171" width="15.85546875" customWidth="1"/>
    <col min="7172" max="7172" width="15.42578125" customWidth="1"/>
    <col min="7173" max="7173" width="5" customWidth="1"/>
    <col min="7423" max="7423" width="0.42578125" customWidth="1"/>
    <col min="7424" max="7424" width="25.140625" customWidth="1"/>
    <col min="7425" max="7425" width="59.28515625" customWidth="1"/>
    <col min="7426" max="7426" width="16.5703125" customWidth="1"/>
    <col min="7427" max="7427" width="15.85546875" customWidth="1"/>
    <col min="7428" max="7428" width="15.42578125" customWidth="1"/>
    <col min="7429" max="7429" width="5" customWidth="1"/>
    <col min="7679" max="7679" width="0.42578125" customWidth="1"/>
    <col min="7680" max="7680" width="25.140625" customWidth="1"/>
    <col min="7681" max="7681" width="59.28515625" customWidth="1"/>
    <col min="7682" max="7682" width="16.5703125" customWidth="1"/>
    <col min="7683" max="7683" width="15.85546875" customWidth="1"/>
    <col min="7684" max="7684" width="15.42578125" customWidth="1"/>
    <col min="7685" max="7685" width="5" customWidth="1"/>
    <col min="7935" max="7935" width="0.42578125" customWidth="1"/>
    <col min="7936" max="7936" width="25.140625" customWidth="1"/>
    <col min="7937" max="7937" width="59.28515625" customWidth="1"/>
    <col min="7938" max="7938" width="16.5703125" customWidth="1"/>
    <col min="7939" max="7939" width="15.85546875" customWidth="1"/>
    <col min="7940" max="7940" width="15.42578125" customWidth="1"/>
    <col min="7941" max="7941" width="5" customWidth="1"/>
    <col min="8191" max="8191" width="0.42578125" customWidth="1"/>
    <col min="8192" max="8192" width="25.140625" customWidth="1"/>
    <col min="8193" max="8193" width="59.28515625" customWidth="1"/>
    <col min="8194" max="8194" width="16.5703125" customWidth="1"/>
    <col min="8195" max="8195" width="15.85546875" customWidth="1"/>
    <col min="8196" max="8196" width="15.42578125" customWidth="1"/>
    <col min="8197" max="8197" width="5" customWidth="1"/>
    <col min="8447" max="8447" width="0.42578125" customWidth="1"/>
    <col min="8448" max="8448" width="25.140625" customWidth="1"/>
    <col min="8449" max="8449" width="59.28515625" customWidth="1"/>
    <col min="8450" max="8450" width="16.5703125" customWidth="1"/>
    <col min="8451" max="8451" width="15.85546875" customWidth="1"/>
    <col min="8452" max="8452" width="15.42578125" customWidth="1"/>
    <col min="8453" max="8453" width="5" customWidth="1"/>
    <col min="8703" max="8703" width="0.42578125" customWidth="1"/>
    <col min="8704" max="8704" width="25.140625" customWidth="1"/>
    <col min="8705" max="8705" width="59.28515625" customWidth="1"/>
    <col min="8706" max="8706" width="16.5703125" customWidth="1"/>
    <col min="8707" max="8707" width="15.85546875" customWidth="1"/>
    <col min="8708" max="8708" width="15.42578125" customWidth="1"/>
    <col min="8709" max="8709" width="5" customWidth="1"/>
    <col min="8959" max="8959" width="0.42578125" customWidth="1"/>
    <col min="8960" max="8960" width="25.140625" customWidth="1"/>
    <col min="8961" max="8961" width="59.28515625" customWidth="1"/>
    <col min="8962" max="8962" width="16.5703125" customWidth="1"/>
    <col min="8963" max="8963" width="15.85546875" customWidth="1"/>
    <col min="8964" max="8964" width="15.42578125" customWidth="1"/>
    <col min="8965" max="8965" width="5" customWidth="1"/>
    <col min="9215" max="9215" width="0.42578125" customWidth="1"/>
    <col min="9216" max="9216" width="25.140625" customWidth="1"/>
    <col min="9217" max="9217" width="59.28515625" customWidth="1"/>
    <col min="9218" max="9218" width="16.5703125" customWidth="1"/>
    <col min="9219" max="9219" width="15.85546875" customWidth="1"/>
    <col min="9220" max="9220" width="15.42578125" customWidth="1"/>
    <col min="9221" max="9221" width="5" customWidth="1"/>
    <col min="9471" max="9471" width="0.42578125" customWidth="1"/>
    <col min="9472" max="9472" width="25.140625" customWidth="1"/>
    <col min="9473" max="9473" width="59.28515625" customWidth="1"/>
    <col min="9474" max="9474" width="16.5703125" customWidth="1"/>
    <col min="9475" max="9475" width="15.85546875" customWidth="1"/>
    <col min="9476" max="9476" width="15.42578125" customWidth="1"/>
    <col min="9477" max="9477" width="5" customWidth="1"/>
    <col min="9727" max="9727" width="0.42578125" customWidth="1"/>
    <col min="9728" max="9728" width="25.140625" customWidth="1"/>
    <col min="9729" max="9729" width="59.28515625" customWidth="1"/>
    <col min="9730" max="9730" width="16.5703125" customWidth="1"/>
    <col min="9731" max="9731" width="15.85546875" customWidth="1"/>
    <col min="9732" max="9732" width="15.42578125" customWidth="1"/>
    <col min="9733" max="9733" width="5" customWidth="1"/>
    <col min="9983" max="9983" width="0.42578125" customWidth="1"/>
    <col min="9984" max="9984" width="25.140625" customWidth="1"/>
    <col min="9985" max="9985" width="59.28515625" customWidth="1"/>
    <col min="9986" max="9986" width="16.5703125" customWidth="1"/>
    <col min="9987" max="9987" width="15.85546875" customWidth="1"/>
    <col min="9988" max="9988" width="15.42578125" customWidth="1"/>
    <col min="9989" max="9989" width="5" customWidth="1"/>
    <col min="10239" max="10239" width="0.42578125" customWidth="1"/>
    <col min="10240" max="10240" width="25.140625" customWidth="1"/>
    <col min="10241" max="10241" width="59.28515625" customWidth="1"/>
    <col min="10242" max="10242" width="16.5703125" customWidth="1"/>
    <col min="10243" max="10243" width="15.85546875" customWidth="1"/>
    <col min="10244" max="10244" width="15.42578125" customWidth="1"/>
    <col min="10245" max="10245" width="5" customWidth="1"/>
    <col min="10495" max="10495" width="0.42578125" customWidth="1"/>
    <col min="10496" max="10496" width="25.140625" customWidth="1"/>
    <col min="10497" max="10497" width="59.28515625" customWidth="1"/>
    <col min="10498" max="10498" width="16.5703125" customWidth="1"/>
    <col min="10499" max="10499" width="15.85546875" customWidth="1"/>
    <col min="10500" max="10500" width="15.42578125" customWidth="1"/>
    <col min="10501" max="10501" width="5" customWidth="1"/>
    <col min="10751" max="10751" width="0.42578125" customWidth="1"/>
    <col min="10752" max="10752" width="25.140625" customWidth="1"/>
    <col min="10753" max="10753" width="59.28515625" customWidth="1"/>
    <col min="10754" max="10754" width="16.5703125" customWidth="1"/>
    <col min="10755" max="10755" width="15.85546875" customWidth="1"/>
    <col min="10756" max="10756" width="15.42578125" customWidth="1"/>
    <col min="10757" max="10757" width="5" customWidth="1"/>
    <col min="11007" max="11007" width="0.42578125" customWidth="1"/>
    <col min="11008" max="11008" width="25.140625" customWidth="1"/>
    <col min="11009" max="11009" width="59.28515625" customWidth="1"/>
    <col min="11010" max="11010" width="16.5703125" customWidth="1"/>
    <col min="11011" max="11011" width="15.85546875" customWidth="1"/>
    <col min="11012" max="11012" width="15.42578125" customWidth="1"/>
    <col min="11013" max="11013" width="5" customWidth="1"/>
    <col min="11263" max="11263" width="0.42578125" customWidth="1"/>
    <col min="11264" max="11264" width="25.140625" customWidth="1"/>
    <col min="11265" max="11265" width="59.28515625" customWidth="1"/>
    <col min="11266" max="11266" width="16.5703125" customWidth="1"/>
    <col min="11267" max="11267" width="15.85546875" customWidth="1"/>
    <col min="11268" max="11268" width="15.42578125" customWidth="1"/>
    <col min="11269" max="11269" width="5" customWidth="1"/>
    <col min="11519" max="11519" width="0.42578125" customWidth="1"/>
    <col min="11520" max="11520" width="25.140625" customWidth="1"/>
    <col min="11521" max="11521" width="59.28515625" customWidth="1"/>
    <col min="11522" max="11522" width="16.5703125" customWidth="1"/>
    <col min="11523" max="11523" width="15.85546875" customWidth="1"/>
    <col min="11524" max="11524" width="15.42578125" customWidth="1"/>
    <col min="11525" max="11525" width="5" customWidth="1"/>
    <col min="11775" max="11775" width="0.42578125" customWidth="1"/>
    <col min="11776" max="11776" width="25.140625" customWidth="1"/>
    <col min="11777" max="11777" width="59.28515625" customWidth="1"/>
    <col min="11778" max="11778" width="16.5703125" customWidth="1"/>
    <col min="11779" max="11779" width="15.85546875" customWidth="1"/>
    <col min="11780" max="11780" width="15.42578125" customWidth="1"/>
    <col min="11781" max="11781" width="5" customWidth="1"/>
    <col min="12031" max="12031" width="0.42578125" customWidth="1"/>
    <col min="12032" max="12032" width="25.140625" customWidth="1"/>
    <col min="12033" max="12033" width="59.28515625" customWidth="1"/>
    <col min="12034" max="12034" width="16.5703125" customWidth="1"/>
    <col min="12035" max="12035" width="15.85546875" customWidth="1"/>
    <col min="12036" max="12036" width="15.42578125" customWidth="1"/>
    <col min="12037" max="12037" width="5" customWidth="1"/>
    <col min="12287" max="12287" width="0.42578125" customWidth="1"/>
    <col min="12288" max="12288" width="25.140625" customWidth="1"/>
    <col min="12289" max="12289" width="59.28515625" customWidth="1"/>
    <col min="12290" max="12290" width="16.5703125" customWidth="1"/>
    <col min="12291" max="12291" width="15.85546875" customWidth="1"/>
    <col min="12292" max="12292" width="15.42578125" customWidth="1"/>
    <col min="12293" max="12293" width="5" customWidth="1"/>
    <col min="12543" max="12543" width="0.42578125" customWidth="1"/>
    <col min="12544" max="12544" width="25.140625" customWidth="1"/>
    <col min="12545" max="12545" width="59.28515625" customWidth="1"/>
    <col min="12546" max="12546" width="16.5703125" customWidth="1"/>
    <col min="12547" max="12547" width="15.85546875" customWidth="1"/>
    <col min="12548" max="12548" width="15.42578125" customWidth="1"/>
    <col min="12549" max="12549" width="5" customWidth="1"/>
    <col min="12799" max="12799" width="0.42578125" customWidth="1"/>
    <col min="12800" max="12800" width="25.140625" customWidth="1"/>
    <col min="12801" max="12801" width="59.28515625" customWidth="1"/>
    <col min="12802" max="12802" width="16.5703125" customWidth="1"/>
    <col min="12803" max="12803" width="15.85546875" customWidth="1"/>
    <col min="12804" max="12804" width="15.42578125" customWidth="1"/>
    <col min="12805" max="12805" width="5" customWidth="1"/>
    <col min="13055" max="13055" width="0.42578125" customWidth="1"/>
    <col min="13056" max="13056" width="25.140625" customWidth="1"/>
    <col min="13057" max="13057" width="59.28515625" customWidth="1"/>
    <col min="13058" max="13058" width="16.5703125" customWidth="1"/>
    <col min="13059" max="13059" width="15.85546875" customWidth="1"/>
    <col min="13060" max="13060" width="15.42578125" customWidth="1"/>
    <col min="13061" max="13061" width="5" customWidth="1"/>
    <col min="13311" max="13311" width="0.42578125" customWidth="1"/>
    <col min="13312" max="13312" width="25.140625" customWidth="1"/>
    <col min="13313" max="13313" width="59.28515625" customWidth="1"/>
    <col min="13314" max="13314" width="16.5703125" customWidth="1"/>
    <col min="13315" max="13315" width="15.85546875" customWidth="1"/>
    <col min="13316" max="13316" width="15.42578125" customWidth="1"/>
    <col min="13317" max="13317" width="5" customWidth="1"/>
    <col min="13567" max="13567" width="0.42578125" customWidth="1"/>
    <col min="13568" max="13568" width="25.140625" customWidth="1"/>
    <col min="13569" max="13569" width="59.28515625" customWidth="1"/>
    <col min="13570" max="13570" width="16.5703125" customWidth="1"/>
    <col min="13571" max="13571" width="15.85546875" customWidth="1"/>
    <col min="13572" max="13572" width="15.42578125" customWidth="1"/>
    <col min="13573" max="13573" width="5" customWidth="1"/>
    <col min="13823" max="13823" width="0.42578125" customWidth="1"/>
    <col min="13824" max="13824" width="25.140625" customWidth="1"/>
    <col min="13825" max="13825" width="59.28515625" customWidth="1"/>
    <col min="13826" max="13826" width="16.5703125" customWidth="1"/>
    <col min="13827" max="13827" width="15.85546875" customWidth="1"/>
    <col min="13828" max="13828" width="15.42578125" customWidth="1"/>
    <col min="13829" max="13829" width="5" customWidth="1"/>
    <col min="14079" max="14079" width="0.42578125" customWidth="1"/>
    <col min="14080" max="14080" width="25.140625" customWidth="1"/>
    <col min="14081" max="14081" width="59.28515625" customWidth="1"/>
    <col min="14082" max="14082" width="16.5703125" customWidth="1"/>
    <col min="14083" max="14083" width="15.85546875" customWidth="1"/>
    <col min="14084" max="14084" width="15.42578125" customWidth="1"/>
    <col min="14085" max="14085" width="5" customWidth="1"/>
    <col min="14335" max="14335" width="0.42578125" customWidth="1"/>
    <col min="14336" max="14336" width="25.140625" customWidth="1"/>
    <col min="14337" max="14337" width="59.28515625" customWidth="1"/>
    <col min="14338" max="14338" width="16.5703125" customWidth="1"/>
    <col min="14339" max="14339" width="15.85546875" customWidth="1"/>
    <col min="14340" max="14340" width="15.42578125" customWidth="1"/>
    <col min="14341" max="14341" width="5" customWidth="1"/>
    <col min="14591" max="14591" width="0.42578125" customWidth="1"/>
    <col min="14592" max="14592" width="25.140625" customWidth="1"/>
    <col min="14593" max="14593" width="59.28515625" customWidth="1"/>
    <col min="14594" max="14594" width="16.5703125" customWidth="1"/>
    <col min="14595" max="14595" width="15.85546875" customWidth="1"/>
    <col min="14596" max="14596" width="15.42578125" customWidth="1"/>
    <col min="14597" max="14597" width="5" customWidth="1"/>
    <col min="14847" max="14847" width="0.42578125" customWidth="1"/>
    <col min="14848" max="14848" width="25.140625" customWidth="1"/>
    <col min="14849" max="14849" width="59.28515625" customWidth="1"/>
    <col min="14850" max="14850" width="16.5703125" customWidth="1"/>
    <col min="14851" max="14851" width="15.85546875" customWidth="1"/>
    <col min="14852" max="14852" width="15.42578125" customWidth="1"/>
    <col min="14853" max="14853" width="5" customWidth="1"/>
    <col min="15103" max="15103" width="0.42578125" customWidth="1"/>
    <col min="15104" max="15104" width="25.140625" customWidth="1"/>
    <col min="15105" max="15105" width="59.28515625" customWidth="1"/>
    <col min="15106" max="15106" width="16.5703125" customWidth="1"/>
    <col min="15107" max="15107" width="15.85546875" customWidth="1"/>
    <col min="15108" max="15108" width="15.42578125" customWidth="1"/>
    <col min="15109" max="15109" width="5" customWidth="1"/>
    <col min="15359" max="15359" width="0.42578125" customWidth="1"/>
    <col min="15360" max="15360" width="25.140625" customWidth="1"/>
    <col min="15361" max="15361" width="59.28515625" customWidth="1"/>
    <col min="15362" max="15362" width="16.5703125" customWidth="1"/>
    <col min="15363" max="15363" width="15.85546875" customWidth="1"/>
    <col min="15364" max="15364" width="15.42578125" customWidth="1"/>
    <col min="15365" max="15365" width="5" customWidth="1"/>
    <col min="15615" max="15615" width="0.42578125" customWidth="1"/>
    <col min="15616" max="15616" width="25.140625" customWidth="1"/>
    <col min="15617" max="15617" width="59.28515625" customWidth="1"/>
    <col min="15618" max="15618" width="16.5703125" customWidth="1"/>
    <col min="15619" max="15619" width="15.85546875" customWidth="1"/>
    <col min="15620" max="15620" width="15.42578125" customWidth="1"/>
    <col min="15621" max="15621" width="5" customWidth="1"/>
    <col min="15871" max="15871" width="0.42578125" customWidth="1"/>
    <col min="15872" max="15872" width="25.140625" customWidth="1"/>
    <col min="15873" max="15873" width="59.28515625" customWidth="1"/>
    <col min="15874" max="15874" width="16.5703125" customWidth="1"/>
    <col min="15875" max="15875" width="15.85546875" customWidth="1"/>
    <col min="15876" max="15876" width="15.42578125" customWidth="1"/>
    <col min="15877" max="15877" width="5" customWidth="1"/>
    <col min="16127" max="16127" width="0.42578125" customWidth="1"/>
    <col min="16128" max="16128" width="25.140625" customWidth="1"/>
    <col min="16129" max="16129" width="59.28515625" customWidth="1"/>
    <col min="16130" max="16130" width="16.5703125" customWidth="1"/>
    <col min="16131" max="16131" width="15.85546875" customWidth="1"/>
    <col min="16132" max="16132" width="15.42578125" customWidth="1"/>
    <col min="16133" max="16133" width="5" customWidth="1"/>
  </cols>
  <sheetData>
    <row r="1" spans="1:13" x14ac:dyDescent="0.25">
      <c r="G1" s="46"/>
      <c r="H1" s="46"/>
      <c r="I1"/>
      <c r="J1" s="47" t="s">
        <v>66</v>
      </c>
    </row>
    <row r="2" spans="1:13" s="8" customFormat="1" ht="15.75" x14ac:dyDescent="0.25">
      <c r="A2" s="261" t="s">
        <v>194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3" ht="15.75" thickBot="1" x14ac:dyDescent="0.3">
      <c r="A3" s="268"/>
      <c r="B3" s="268"/>
      <c r="C3" s="268"/>
      <c r="D3" s="268"/>
      <c r="E3" s="268"/>
      <c r="F3" s="268"/>
      <c r="G3" s="268"/>
      <c r="H3" s="268"/>
      <c r="I3" s="268"/>
      <c r="J3" s="268"/>
    </row>
    <row r="4" spans="1:13" ht="60.75" customHeight="1" x14ac:dyDescent="0.25">
      <c r="A4" s="262" t="s">
        <v>4</v>
      </c>
      <c r="B4" s="262" t="s">
        <v>195</v>
      </c>
      <c r="C4" s="264" t="s">
        <v>196</v>
      </c>
      <c r="D4" s="265"/>
      <c r="E4" s="269" t="s">
        <v>197</v>
      </c>
      <c r="F4" s="266" t="s">
        <v>198</v>
      </c>
      <c r="G4" s="264" t="s">
        <v>191</v>
      </c>
      <c r="H4" s="265"/>
      <c r="I4" s="264" t="s">
        <v>192</v>
      </c>
      <c r="J4" s="265"/>
      <c r="K4" t="s">
        <v>232</v>
      </c>
      <c r="L4" t="s">
        <v>233</v>
      </c>
    </row>
    <row r="5" spans="1:13" ht="21.75" thickBot="1" x14ac:dyDescent="0.3">
      <c r="A5" s="263"/>
      <c r="B5" s="263"/>
      <c r="C5" s="43" t="s">
        <v>199</v>
      </c>
      <c r="D5" s="118" t="s">
        <v>200</v>
      </c>
      <c r="E5" s="270"/>
      <c r="F5" s="267"/>
      <c r="G5" s="44" t="s">
        <v>31</v>
      </c>
      <c r="H5" s="45" t="s">
        <v>28</v>
      </c>
      <c r="I5" s="44" t="s">
        <v>31</v>
      </c>
      <c r="J5" s="45" t="s">
        <v>28</v>
      </c>
    </row>
    <row r="6" spans="1:13" s="36" customFormat="1" ht="15.75" thickBot="1" x14ac:dyDescent="0.3">
      <c r="A6" s="37">
        <v>1</v>
      </c>
      <c r="B6" s="38">
        <v>2</v>
      </c>
      <c r="C6" s="38">
        <v>3</v>
      </c>
      <c r="D6" s="38">
        <v>4</v>
      </c>
      <c r="E6" s="38">
        <v>5</v>
      </c>
      <c r="F6" s="39">
        <v>6</v>
      </c>
      <c r="G6" s="40">
        <v>7</v>
      </c>
      <c r="H6" s="41">
        <v>8</v>
      </c>
      <c r="I6" s="40">
        <v>9</v>
      </c>
      <c r="J6" s="41">
        <v>10</v>
      </c>
    </row>
    <row r="7" spans="1:13" ht="18.75" customHeight="1" x14ac:dyDescent="0.25">
      <c r="A7" s="20" t="s">
        <v>5</v>
      </c>
      <c r="B7" s="127">
        <f t="shared" ref="B7:G7" si="0">B8+B20</f>
        <v>9347779</v>
      </c>
      <c r="C7" s="127">
        <f t="shared" si="0"/>
        <v>9771153</v>
      </c>
      <c r="D7" s="127">
        <f t="shared" si="0"/>
        <v>11234160</v>
      </c>
      <c r="E7" s="127">
        <f t="shared" si="0"/>
        <v>11675602</v>
      </c>
      <c r="F7" s="127">
        <f t="shared" si="0"/>
        <v>12481762</v>
      </c>
      <c r="G7" s="127">
        <f t="shared" si="0"/>
        <v>1247602</v>
      </c>
      <c r="H7" s="127">
        <f t="shared" ref="H7:H18" si="1">F7/D7*100</f>
        <v>111.10543200381693</v>
      </c>
      <c r="I7" s="127">
        <f>I8+I20</f>
        <v>2710609</v>
      </c>
      <c r="J7" s="128">
        <f t="shared" ref="J7:J18" si="2">F7/C7*100</f>
        <v>127.74093292777218</v>
      </c>
      <c r="K7" s="249">
        <f>F7/B7*100</f>
        <v>133.5264986474327</v>
      </c>
      <c r="L7" s="250">
        <f>F7/E7*100</f>
        <v>106.90465468076079</v>
      </c>
      <c r="M7" s="1">
        <f>F7-E7</f>
        <v>806160</v>
      </c>
    </row>
    <row r="8" spans="1:13" s="108" customFormat="1" ht="18.75" customHeight="1" x14ac:dyDescent="0.25">
      <c r="A8" s="20" t="s">
        <v>96</v>
      </c>
      <c r="B8" s="127">
        <f t="shared" ref="B8:G8" si="3">SUM(B9:B19)</f>
        <v>8256346</v>
      </c>
      <c r="C8" s="127">
        <f t="shared" si="3"/>
        <v>8775883</v>
      </c>
      <c r="D8" s="127">
        <f t="shared" si="3"/>
        <v>10094113</v>
      </c>
      <c r="E8" s="127">
        <f t="shared" si="3"/>
        <v>10573533</v>
      </c>
      <c r="F8" s="127">
        <f t="shared" si="3"/>
        <v>11416605</v>
      </c>
      <c r="G8" s="127">
        <f t="shared" si="3"/>
        <v>1322492</v>
      </c>
      <c r="H8" s="127">
        <f t="shared" si="1"/>
        <v>113.10161675424082</v>
      </c>
      <c r="I8" s="127">
        <f>SUM(I9:I19)</f>
        <v>2640722</v>
      </c>
      <c r="J8" s="240">
        <f t="shared" si="2"/>
        <v>130.09067007844109</v>
      </c>
      <c r="K8" s="249">
        <f t="shared" ref="K8:K42" si="4">F8/B8*100</f>
        <v>138.2767267747742</v>
      </c>
      <c r="L8" s="250">
        <f t="shared" ref="L8:L42" si="5">F8/E8*100</f>
        <v>107.97341815644781</v>
      </c>
      <c r="M8" s="1">
        <f t="shared" ref="M8:M42" si="6">F8-E8</f>
        <v>843072</v>
      </c>
    </row>
    <row r="9" spans="1:13" x14ac:dyDescent="0.25">
      <c r="A9" s="21" t="s">
        <v>6</v>
      </c>
      <c r="B9" s="129">
        <v>5816550</v>
      </c>
      <c r="C9" s="129">
        <v>6126071</v>
      </c>
      <c r="D9" s="130">
        <v>7269812</v>
      </c>
      <c r="E9" s="130">
        <v>7701668</v>
      </c>
      <c r="F9" s="130">
        <v>8286995</v>
      </c>
      <c r="G9" s="131">
        <f t="shared" ref="G9:G42" si="7">F9-D9</f>
        <v>1017183</v>
      </c>
      <c r="H9" s="132">
        <f t="shared" si="1"/>
        <v>113.99187489305088</v>
      </c>
      <c r="I9" s="131">
        <f t="shared" ref="I9:I42" si="8">F9-C9</f>
        <v>2160924</v>
      </c>
      <c r="J9" s="132">
        <f t="shared" si="2"/>
        <v>135.27422388672937</v>
      </c>
      <c r="K9" s="249">
        <f t="shared" si="4"/>
        <v>142.47268569856701</v>
      </c>
      <c r="L9" s="250">
        <f t="shared" si="5"/>
        <v>107.60000301233448</v>
      </c>
      <c r="M9" s="1">
        <f t="shared" si="6"/>
        <v>585327</v>
      </c>
    </row>
    <row r="10" spans="1:13" ht="26.25" x14ac:dyDescent="0.25">
      <c r="A10" s="22" t="s">
        <v>7</v>
      </c>
      <c r="B10" s="133">
        <v>69126</v>
      </c>
      <c r="C10" s="133">
        <v>66106</v>
      </c>
      <c r="D10" s="130">
        <v>69300</v>
      </c>
      <c r="E10" s="130">
        <v>69300</v>
      </c>
      <c r="F10" s="130">
        <v>69614</v>
      </c>
      <c r="G10" s="131">
        <f t="shared" si="7"/>
        <v>314</v>
      </c>
      <c r="H10" s="132">
        <f t="shared" si="1"/>
        <v>100.45310245310246</v>
      </c>
      <c r="I10" s="131">
        <f t="shared" si="8"/>
        <v>3508</v>
      </c>
      <c r="J10" s="132">
        <f t="shared" si="2"/>
        <v>105.30662874776873</v>
      </c>
      <c r="K10" s="249">
        <f t="shared" si="4"/>
        <v>100.70595723750833</v>
      </c>
      <c r="L10" s="250">
        <f t="shared" si="5"/>
        <v>100.45310245310246</v>
      </c>
      <c r="M10" s="1">
        <f t="shared" si="6"/>
        <v>314</v>
      </c>
    </row>
    <row r="11" spans="1:13" s="108" customFormat="1" x14ac:dyDescent="0.25">
      <c r="A11" s="22" t="s">
        <v>201</v>
      </c>
      <c r="B11" s="133"/>
      <c r="C11" s="133"/>
      <c r="D11" s="130"/>
      <c r="E11" s="130"/>
      <c r="F11" s="130">
        <v>0</v>
      </c>
      <c r="G11" s="131">
        <f t="shared" si="7"/>
        <v>0</v>
      </c>
      <c r="H11" s="132">
        <v>100</v>
      </c>
      <c r="I11" s="131">
        <f t="shared" si="8"/>
        <v>0</v>
      </c>
      <c r="J11" s="132">
        <v>100</v>
      </c>
      <c r="K11" s="249" t="e">
        <f t="shared" si="4"/>
        <v>#DIV/0!</v>
      </c>
      <c r="L11" s="250" t="e">
        <f t="shared" si="5"/>
        <v>#DIV/0!</v>
      </c>
      <c r="M11" s="1">
        <f t="shared" si="6"/>
        <v>0</v>
      </c>
    </row>
    <row r="12" spans="1:13" s="108" customFormat="1" ht="30" x14ac:dyDescent="0.25">
      <c r="A12" s="23" t="s">
        <v>89</v>
      </c>
      <c r="B12" s="124">
        <v>691518</v>
      </c>
      <c r="C12" s="129">
        <v>767828</v>
      </c>
      <c r="D12" s="130">
        <v>929488</v>
      </c>
      <c r="E12" s="130">
        <v>980303</v>
      </c>
      <c r="F12" s="130">
        <v>1028867</v>
      </c>
      <c r="G12" s="131">
        <f t="shared" si="7"/>
        <v>99379</v>
      </c>
      <c r="H12" s="132">
        <f t="shared" si="1"/>
        <v>110.6918002168936</v>
      </c>
      <c r="I12" s="131">
        <f t="shared" si="8"/>
        <v>261039</v>
      </c>
      <c r="J12" s="132">
        <f t="shared" si="2"/>
        <v>133.99706705147509</v>
      </c>
      <c r="K12" s="249">
        <f t="shared" si="4"/>
        <v>148.78383498332656</v>
      </c>
      <c r="L12" s="250">
        <f t="shared" si="5"/>
        <v>104.95397851480615</v>
      </c>
      <c r="M12" s="1">
        <f t="shared" si="6"/>
        <v>48564</v>
      </c>
    </row>
    <row r="13" spans="1:13" ht="30" x14ac:dyDescent="0.25">
      <c r="A13" s="23" t="s">
        <v>8</v>
      </c>
      <c r="B13" s="124">
        <v>-4629</v>
      </c>
      <c r="C13" s="124">
        <v>0</v>
      </c>
      <c r="D13" s="130">
        <v>0</v>
      </c>
      <c r="E13" s="130">
        <v>316</v>
      </c>
      <c r="F13" s="130">
        <v>0</v>
      </c>
      <c r="G13" s="131">
        <f t="shared" si="7"/>
        <v>0</v>
      </c>
      <c r="H13" s="132"/>
      <c r="I13" s="131">
        <f t="shared" si="8"/>
        <v>0</v>
      </c>
      <c r="J13" s="132"/>
      <c r="K13" s="249">
        <f t="shared" si="4"/>
        <v>0</v>
      </c>
      <c r="L13" s="250">
        <f t="shared" si="5"/>
        <v>0</v>
      </c>
      <c r="M13" s="1">
        <f t="shared" si="6"/>
        <v>-316</v>
      </c>
    </row>
    <row r="14" spans="1:13" x14ac:dyDescent="0.25">
      <c r="A14" s="24" t="s">
        <v>9</v>
      </c>
      <c r="B14" s="133">
        <v>4768</v>
      </c>
      <c r="C14" s="133">
        <v>4534</v>
      </c>
      <c r="D14" s="130">
        <v>4534</v>
      </c>
      <c r="E14" s="130">
        <v>5518</v>
      </c>
      <c r="F14" s="130">
        <v>5919</v>
      </c>
      <c r="G14" s="131">
        <f t="shared" si="7"/>
        <v>1385</v>
      </c>
      <c r="H14" s="132">
        <f t="shared" si="1"/>
        <v>130.54697838553153</v>
      </c>
      <c r="I14" s="131">
        <f t="shared" si="8"/>
        <v>1385</v>
      </c>
      <c r="J14" s="132">
        <f t="shared" si="2"/>
        <v>130.54697838553153</v>
      </c>
      <c r="K14" s="249">
        <f t="shared" si="4"/>
        <v>124.14010067114094</v>
      </c>
      <c r="L14" s="250">
        <f t="shared" si="5"/>
        <v>107.2671257702066</v>
      </c>
      <c r="M14" s="1">
        <f t="shared" si="6"/>
        <v>401</v>
      </c>
    </row>
    <row r="15" spans="1:13" ht="25.5" x14ac:dyDescent="0.25">
      <c r="A15" s="24" t="s">
        <v>10</v>
      </c>
      <c r="B15" s="133">
        <v>20953</v>
      </c>
      <c r="C15" s="133">
        <v>62912</v>
      </c>
      <c r="D15" s="130">
        <v>62912</v>
      </c>
      <c r="E15" s="130">
        <v>62912</v>
      </c>
      <c r="F15" s="130">
        <v>95391</v>
      </c>
      <c r="G15" s="131">
        <f t="shared" si="7"/>
        <v>32479</v>
      </c>
      <c r="H15" s="132">
        <f t="shared" si="1"/>
        <v>151.62608087487283</v>
      </c>
      <c r="I15" s="131">
        <f t="shared" si="8"/>
        <v>32479</v>
      </c>
      <c r="J15" s="132">
        <f t="shared" si="2"/>
        <v>151.62608087487283</v>
      </c>
      <c r="K15" s="249">
        <f t="shared" si="4"/>
        <v>455.2617763566077</v>
      </c>
      <c r="L15" s="250">
        <f t="shared" si="5"/>
        <v>151.62608087487283</v>
      </c>
      <c r="M15" s="1">
        <f t="shared" si="6"/>
        <v>32479</v>
      </c>
    </row>
    <row r="16" spans="1:13" x14ac:dyDescent="0.25">
      <c r="A16" s="23" t="s">
        <v>11</v>
      </c>
      <c r="B16" s="124">
        <v>960780</v>
      </c>
      <c r="C16" s="124">
        <v>946701</v>
      </c>
      <c r="D16" s="130">
        <v>946701</v>
      </c>
      <c r="E16" s="130">
        <v>946701</v>
      </c>
      <c r="F16" s="130">
        <v>1061437</v>
      </c>
      <c r="G16" s="131">
        <f t="shared" si="7"/>
        <v>114736</v>
      </c>
      <c r="H16" s="132">
        <f t="shared" si="1"/>
        <v>112.11956045256106</v>
      </c>
      <c r="I16" s="131">
        <f t="shared" si="8"/>
        <v>114736</v>
      </c>
      <c r="J16" s="132">
        <f t="shared" si="2"/>
        <v>112.11956045256106</v>
      </c>
      <c r="K16" s="249">
        <f t="shared" si="4"/>
        <v>110.4765919357189</v>
      </c>
      <c r="L16" s="250">
        <f t="shared" si="5"/>
        <v>112.11956045256106</v>
      </c>
      <c r="M16" s="1">
        <f t="shared" si="6"/>
        <v>114736</v>
      </c>
    </row>
    <row r="17" spans="1:13" x14ac:dyDescent="0.25">
      <c r="A17" s="25" t="s">
        <v>12</v>
      </c>
      <c r="B17" s="135">
        <v>526286</v>
      </c>
      <c r="C17" s="135">
        <v>629432</v>
      </c>
      <c r="D17" s="130">
        <v>639067</v>
      </c>
      <c r="E17" s="130">
        <v>639067</v>
      </c>
      <c r="F17" s="130">
        <v>620463</v>
      </c>
      <c r="G17" s="131">
        <f t="shared" si="7"/>
        <v>-18604</v>
      </c>
      <c r="H17" s="132">
        <f t="shared" si="1"/>
        <v>97.088881134528933</v>
      </c>
      <c r="I17" s="131">
        <f t="shared" si="8"/>
        <v>-8969</v>
      </c>
      <c r="J17" s="132">
        <f t="shared" si="2"/>
        <v>98.575064502599162</v>
      </c>
      <c r="K17" s="249">
        <f t="shared" si="4"/>
        <v>117.89464283678457</v>
      </c>
      <c r="L17" s="250">
        <f t="shared" si="5"/>
        <v>97.088881134528933</v>
      </c>
      <c r="M17" s="1">
        <f t="shared" si="6"/>
        <v>-18604</v>
      </c>
    </row>
    <row r="18" spans="1:13" x14ac:dyDescent="0.25">
      <c r="A18" s="121" t="s">
        <v>97</v>
      </c>
      <c r="B18" s="129">
        <v>166478</v>
      </c>
      <c r="C18" s="130">
        <v>172299</v>
      </c>
      <c r="D18" s="130">
        <v>172299</v>
      </c>
      <c r="E18" s="130">
        <v>167748</v>
      </c>
      <c r="F18" s="130">
        <v>247919</v>
      </c>
      <c r="G18" s="131">
        <f t="shared" si="7"/>
        <v>75620</v>
      </c>
      <c r="H18" s="132">
        <f t="shared" si="1"/>
        <v>143.88882117713976</v>
      </c>
      <c r="I18" s="131">
        <f t="shared" si="8"/>
        <v>75620</v>
      </c>
      <c r="J18" s="132">
        <f t="shared" si="2"/>
        <v>143.88882117713976</v>
      </c>
      <c r="K18" s="249">
        <f t="shared" si="4"/>
        <v>148.91997741443313</v>
      </c>
      <c r="L18" s="250">
        <f t="shared" si="5"/>
        <v>147.79252211650808</v>
      </c>
      <c r="M18" s="1">
        <f t="shared" si="6"/>
        <v>80171</v>
      </c>
    </row>
    <row r="19" spans="1:13" s="108" customFormat="1" x14ac:dyDescent="0.25">
      <c r="A19" s="121" t="s">
        <v>99</v>
      </c>
      <c r="B19" s="129">
        <v>4516</v>
      </c>
      <c r="C19" s="129"/>
      <c r="D19" s="129"/>
      <c r="E19" s="129">
        <v>0</v>
      </c>
      <c r="F19" s="129">
        <v>0</v>
      </c>
      <c r="G19" s="131">
        <f t="shared" si="7"/>
        <v>0</v>
      </c>
      <c r="H19" s="132"/>
      <c r="I19" s="131">
        <f t="shared" si="8"/>
        <v>0</v>
      </c>
      <c r="J19" s="132"/>
      <c r="K19" s="249">
        <f t="shared" si="4"/>
        <v>0</v>
      </c>
      <c r="L19" s="250" t="e">
        <f t="shared" si="5"/>
        <v>#DIV/0!</v>
      </c>
      <c r="M19" s="1">
        <f t="shared" si="6"/>
        <v>0</v>
      </c>
    </row>
    <row r="20" spans="1:13" s="108" customFormat="1" x14ac:dyDescent="0.25">
      <c r="A20" s="122" t="s">
        <v>98</v>
      </c>
      <c r="B20" s="134">
        <f>SUM(B21:B31)</f>
        <v>1091433</v>
      </c>
      <c r="C20" s="134">
        <f t="shared" ref="C20:F20" si="9">SUM(C21:C31)</f>
        <v>995270</v>
      </c>
      <c r="D20" s="134">
        <f t="shared" si="9"/>
        <v>1140047</v>
      </c>
      <c r="E20" s="134">
        <f t="shared" si="9"/>
        <v>1102069</v>
      </c>
      <c r="F20" s="134">
        <f t="shared" si="9"/>
        <v>1065157</v>
      </c>
      <c r="G20" s="131">
        <f t="shared" si="7"/>
        <v>-74890</v>
      </c>
      <c r="H20" s="132">
        <f t="shared" ref="H20:H37" si="10">F20/D20*100</f>
        <v>93.430972582709302</v>
      </c>
      <c r="I20" s="131">
        <f t="shared" si="8"/>
        <v>69887</v>
      </c>
      <c r="J20" s="132">
        <f t="shared" ref="J20:J36" si="11">F20/C20*100</f>
        <v>107.02191365157194</v>
      </c>
      <c r="K20" s="249">
        <f t="shared" si="4"/>
        <v>97.592522857564319</v>
      </c>
      <c r="L20" s="250">
        <f t="shared" si="5"/>
        <v>96.65066343395921</v>
      </c>
      <c r="M20" s="1">
        <f t="shared" si="6"/>
        <v>-36912</v>
      </c>
    </row>
    <row r="21" spans="1:13" ht="26.25" x14ac:dyDescent="0.25">
      <c r="A21" s="22" t="s">
        <v>134</v>
      </c>
      <c r="B21" s="133">
        <v>440</v>
      </c>
      <c r="C21" s="133">
        <v>392</v>
      </c>
      <c r="D21" s="130">
        <v>392</v>
      </c>
      <c r="E21" s="130">
        <v>1611</v>
      </c>
      <c r="F21" s="130">
        <v>160</v>
      </c>
      <c r="G21" s="131">
        <f t="shared" si="7"/>
        <v>-232</v>
      </c>
      <c r="H21" s="132">
        <f t="shared" si="10"/>
        <v>40.816326530612244</v>
      </c>
      <c r="I21" s="131">
        <f t="shared" si="8"/>
        <v>-232</v>
      </c>
      <c r="J21" s="132">
        <f t="shared" si="11"/>
        <v>40.816326530612244</v>
      </c>
      <c r="K21" s="249">
        <f t="shared" si="4"/>
        <v>36.363636363636367</v>
      </c>
      <c r="L21" s="250">
        <f t="shared" si="5"/>
        <v>9.931719428926133</v>
      </c>
      <c r="M21" s="1">
        <f t="shared" si="6"/>
        <v>-1451</v>
      </c>
    </row>
    <row r="22" spans="1:13" ht="45" x14ac:dyDescent="0.25">
      <c r="A22" s="26" t="s">
        <v>135</v>
      </c>
      <c r="B22" s="124">
        <v>497370</v>
      </c>
      <c r="C22" s="124">
        <v>586639</v>
      </c>
      <c r="D22" s="130">
        <v>586639</v>
      </c>
      <c r="E22" s="130">
        <v>567510</v>
      </c>
      <c r="F22" s="130">
        <v>650050</v>
      </c>
      <c r="G22" s="131">
        <f t="shared" si="7"/>
        <v>63411</v>
      </c>
      <c r="H22" s="132">
        <f t="shared" si="10"/>
        <v>110.809202934002</v>
      </c>
      <c r="I22" s="131">
        <f t="shared" si="8"/>
        <v>63411</v>
      </c>
      <c r="J22" s="132">
        <f t="shared" si="11"/>
        <v>110.809202934002</v>
      </c>
      <c r="K22" s="249">
        <f t="shared" si="4"/>
        <v>130.6974686852846</v>
      </c>
      <c r="L22" s="250">
        <f t="shared" si="5"/>
        <v>114.54423710595407</v>
      </c>
      <c r="M22" s="1">
        <f t="shared" si="6"/>
        <v>82540</v>
      </c>
    </row>
    <row r="23" spans="1:13" ht="30" x14ac:dyDescent="0.25">
      <c r="A23" s="23" t="s">
        <v>13</v>
      </c>
      <c r="B23" s="124">
        <v>0</v>
      </c>
      <c r="C23" s="124">
        <v>0</v>
      </c>
      <c r="D23" s="130">
        <v>0</v>
      </c>
      <c r="E23" s="130">
        <v>-706</v>
      </c>
      <c r="F23" s="130">
        <v>0</v>
      </c>
      <c r="G23" s="131">
        <f t="shared" si="7"/>
        <v>0</v>
      </c>
      <c r="H23" s="132">
        <v>0</v>
      </c>
      <c r="I23" s="131">
        <f t="shared" si="8"/>
        <v>0</v>
      </c>
      <c r="J23" s="132" t="e">
        <f t="shared" si="11"/>
        <v>#DIV/0!</v>
      </c>
      <c r="K23" s="249" t="e">
        <f t="shared" si="4"/>
        <v>#DIV/0!</v>
      </c>
      <c r="L23" s="250">
        <f t="shared" si="5"/>
        <v>0</v>
      </c>
      <c r="M23" s="1">
        <f t="shared" si="6"/>
        <v>706</v>
      </c>
    </row>
    <row r="24" spans="1:13" ht="45" x14ac:dyDescent="0.25">
      <c r="A24" s="23" t="s">
        <v>133</v>
      </c>
      <c r="B24" s="124">
        <v>84766</v>
      </c>
      <c r="C24" s="124">
        <v>82864</v>
      </c>
      <c r="D24" s="130">
        <v>89722</v>
      </c>
      <c r="E24" s="130">
        <v>87318</v>
      </c>
      <c r="F24" s="130">
        <v>98442</v>
      </c>
      <c r="G24" s="131">
        <f t="shared" si="7"/>
        <v>8720</v>
      </c>
      <c r="H24" s="132">
        <f t="shared" si="10"/>
        <v>109.71890952051892</v>
      </c>
      <c r="I24" s="131">
        <f t="shared" si="8"/>
        <v>15578</v>
      </c>
      <c r="J24" s="132">
        <f t="shared" si="11"/>
        <v>118.79947866383472</v>
      </c>
      <c r="K24" s="249">
        <f t="shared" si="4"/>
        <v>116.13382724205459</v>
      </c>
      <c r="L24" s="250">
        <f t="shared" si="5"/>
        <v>112.73964131106989</v>
      </c>
      <c r="M24" s="1">
        <f t="shared" si="6"/>
        <v>11124</v>
      </c>
    </row>
    <row r="25" spans="1:13" ht="30" x14ac:dyDescent="0.25">
      <c r="A25" s="23" t="s">
        <v>14</v>
      </c>
      <c r="B25" s="124">
        <v>53002</v>
      </c>
      <c r="C25" s="124">
        <v>54655</v>
      </c>
      <c r="D25" s="130">
        <v>110318</v>
      </c>
      <c r="E25" s="130">
        <v>110318</v>
      </c>
      <c r="F25" s="130">
        <v>59655</v>
      </c>
      <c r="G25" s="131">
        <f t="shared" si="7"/>
        <v>-50663</v>
      </c>
      <c r="H25" s="132">
        <f t="shared" si="10"/>
        <v>54.075490853713816</v>
      </c>
      <c r="I25" s="131">
        <f t="shared" si="8"/>
        <v>5000</v>
      </c>
      <c r="J25" s="132">
        <f t="shared" si="11"/>
        <v>109.14829384319825</v>
      </c>
      <c r="K25" s="249">
        <f t="shared" si="4"/>
        <v>112.5523565148485</v>
      </c>
      <c r="L25" s="250">
        <f t="shared" si="5"/>
        <v>54.075490853713816</v>
      </c>
      <c r="M25" s="1">
        <f t="shared" si="6"/>
        <v>-50663</v>
      </c>
    </row>
    <row r="26" spans="1:13" ht="18.75" customHeight="1" x14ac:dyDescent="0.25">
      <c r="A26" s="27" t="s">
        <v>15</v>
      </c>
      <c r="B26" s="136">
        <v>1742</v>
      </c>
      <c r="C26" s="130">
        <v>1757</v>
      </c>
      <c r="D26" s="130">
        <v>1757</v>
      </c>
      <c r="E26" s="130">
        <v>1704</v>
      </c>
      <c r="F26" s="130">
        <v>1770</v>
      </c>
      <c r="G26" s="131">
        <f t="shared" si="7"/>
        <v>13</v>
      </c>
      <c r="H26" s="132">
        <f t="shared" si="10"/>
        <v>100.73989755264657</v>
      </c>
      <c r="I26" s="131">
        <f t="shared" si="8"/>
        <v>13</v>
      </c>
      <c r="J26" s="132">
        <f t="shared" si="11"/>
        <v>100.73989755264657</v>
      </c>
      <c r="K26" s="249">
        <f t="shared" si="4"/>
        <v>101.60734787600458</v>
      </c>
      <c r="L26" s="250">
        <f t="shared" si="5"/>
        <v>103.87323943661973</v>
      </c>
      <c r="M26" s="1">
        <f t="shared" si="6"/>
        <v>66</v>
      </c>
    </row>
    <row r="27" spans="1:13" s="108" customFormat="1" ht="18.75" customHeight="1" x14ac:dyDescent="0.25">
      <c r="A27" s="27" t="s">
        <v>157</v>
      </c>
      <c r="B27" s="136">
        <v>96037</v>
      </c>
      <c r="C27" s="129">
        <v>17037</v>
      </c>
      <c r="D27" s="130">
        <v>59810</v>
      </c>
      <c r="E27" s="130">
        <v>65065</v>
      </c>
      <c r="F27" s="130">
        <v>35251</v>
      </c>
      <c r="G27" s="131">
        <f t="shared" si="7"/>
        <v>-24559</v>
      </c>
      <c r="H27" s="132">
        <f t="shared" si="10"/>
        <v>58.938304631332549</v>
      </c>
      <c r="I27" s="131">
        <f t="shared" si="8"/>
        <v>18214</v>
      </c>
      <c r="J27" s="132">
        <f t="shared" si="11"/>
        <v>206.90849327933321</v>
      </c>
      <c r="K27" s="249">
        <f t="shared" si="4"/>
        <v>36.705644699438757</v>
      </c>
      <c r="L27" s="250">
        <f t="shared" si="5"/>
        <v>54.17812956274495</v>
      </c>
      <c r="M27" s="1">
        <f t="shared" si="6"/>
        <v>-29814</v>
      </c>
    </row>
    <row r="28" spans="1:13" ht="30" x14ac:dyDescent="0.25">
      <c r="A28" s="23" t="s">
        <v>136</v>
      </c>
      <c r="B28" s="124">
        <v>62201</v>
      </c>
      <c r="C28" s="124">
        <v>44813</v>
      </c>
      <c r="D28" s="130">
        <v>44813</v>
      </c>
      <c r="E28" s="130">
        <v>46903</v>
      </c>
      <c r="F28" s="130">
        <v>50759</v>
      </c>
      <c r="G28" s="131">
        <f t="shared" si="7"/>
        <v>5946</v>
      </c>
      <c r="H28" s="132">
        <f t="shared" si="10"/>
        <v>113.26847120255283</v>
      </c>
      <c r="I28" s="131">
        <f t="shared" si="8"/>
        <v>5946</v>
      </c>
      <c r="J28" s="132">
        <f t="shared" si="11"/>
        <v>113.26847120255283</v>
      </c>
      <c r="K28" s="249">
        <f t="shared" si="4"/>
        <v>81.604797350524919</v>
      </c>
      <c r="L28" s="250">
        <f t="shared" si="5"/>
        <v>108.22122252307955</v>
      </c>
      <c r="M28" s="1">
        <f t="shared" si="6"/>
        <v>3856</v>
      </c>
    </row>
    <row r="29" spans="1:13" ht="45" x14ac:dyDescent="0.25">
      <c r="A29" s="28" t="s">
        <v>137</v>
      </c>
      <c r="B29" s="137">
        <v>123996</v>
      </c>
      <c r="C29" s="137">
        <v>54566</v>
      </c>
      <c r="D29" s="130">
        <v>79965</v>
      </c>
      <c r="E29" s="130">
        <v>96301</v>
      </c>
      <c r="F29" s="130">
        <v>57202</v>
      </c>
      <c r="G29" s="131">
        <f t="shared" si="7"/>
        <v>-22763</v>
      </c>
      <c r="H29" s="132">
        <f t="shared" si="10"/>
        <v>71.533796035765647</v>
      </c>
      <c r="I29" s="131">
        <f t="shared" si="8"/>
        <v>2636</v>
      </c>
      <c r="J29" s="132">
        <f t="shared" si="11"/>
        <v>104.83084704761208</v>
      </c>
      <c r="K29" s="249">
        <f t="shared" si="4"/>
        <v>46.132133294622406</v>
      </c>
      <c r="L29" s="250">
        <f t="shared" si="5"/>
        <v>59.399175501812032</v>
      </c>
      <c r="M29" s="1">
        <f t="shared" si="6"/>
        <v>-39099</v>
      </c>
    </row>
    <row r="30" spans="1:13" x14ac:dyDescent="0.25">
      <c r="A30" s="126" t="s">
        <v>16</v>
      </c>
      <c r="B30" s="133">
        <v>96076</v>
      </c>
      <c r="C30" s="130">
        <v>62835</v>
      </c>
      <c r="D30" s="130">
        <v>62835</v>
      </c>
      <c r="E30" s="130">
        <v>62835</v>
      </c>
      <c r="F30" s="130">
        <v>62835</v>
      </c>
      <c r="G30" s="131">
        <f t="shared" si="7"/>
        <v>0</v>
      </c>
      <c r="H30" s="132">
        <f t="shared" si="10"/>
        <v>100</v>
      </c>
      <c r="I30" s="131">
        <f t="shared" si="8"/>
        <v>0</v>
      </c>
      <c r="J30" s="132">
        <f t="shared" si="11"/>
        <v>100</v>
      </c>
      <c r="K30" s="249">
        <f t="shared" si="4"/>
        <v>65.401348932095431</v>
      </c>
      <c r="L30" s="250">
        <f t="shared" si="5"/>
        <v>100</v>
      </c>
      <c r="M30" s="1">
        <f t="shared" si="6"/>
        <v>0</v>
      </c>
    </row>
    <row r="31" spans="1:13" s="11" customFormat="1" ht="15.75" thickBot="1" x14ac:dyDescent="0.3">
      <c r="A31" s="29" t="s">
        <v>45</v>
      </c>
      <c r="B31" s="138">
        <v>75803</v>
      </c>
      <c r="C31" s="138">
        <v>89712</v>
      </c>
      <c r="D31" s="139">
        <v>103796</v>
      </c>
      <c r="E31" s="139">
        <v>63210</v>
      </c>
      <c r="F31" s="139">
        <v>49033</v>
      </c>
      <c r="G31" s="140">
        <f t="shared" si="7"/>
        <v>-54763</v>
      </c>
      <c r="H31" s="141">
        <f t="shared" si="10"/>
        <v>47.239778026128178</v>
      </c>
      <c r="I31" s="131">
        <f t="shared" si="8"/>
        <v>-40679</v>
      </c>
      <c r="J31" s="141">
        <f t="shared" si="11"/>
        <v>54.656010344212589</v>
      </c>
      <c r="K31" s="249">
        <f t="shared" si="4"/>
        <v>64.684775008904666</v>
      </c>
      <c r="L31" s="250">
        <f t="shared" si="5"/>
        <v>77.571586774244579</v>
      </c>
      <c r="M31" s="1">
        <f t="shared" si="6"/>
        <v>-14177</v>
      </c>
    </row>
    <row r="32" spans="1:13" ht="15.75" thickBot="1" x14ac:dyDescent="0.3">
      <c r="A32" s="30" t="s">
        <v>17</v>
      </c>
      <c r="B32" s="142">
        <f>B33+B38+B40+B41</f>
        <v>9500474</v>
      </c>
      <c r="C32" s="142">
        <f>C33+C38+C40+C41</f>
        <v>1670998</v>
      </c>
      <c r="D32" s="142">
        <f>D33+D38+D40+D41</f>
        <v>11226572</v>
      </c>
      <c r="E32" s="143">
        <f>E33</f>
        <v>10800166</v>
      </c>
      <c r="F32" s="143">
        <f>F33+F38+F39+F41+F37</f>
        <v>679822</v>
      </c>
      <c r="G32" s="144">
        <f t="shared" si="7"/>
        <v>-10546750</v>
      </c>
      <c r="H32" s="145">
        <f t="shared" si="10"/>
        <v>6.0554726767886047</v>
      </c>
      <c r="I32" s="144">
        <f t="shared" si="8"/>
        <v>-991176</v>
      </c>
      <c r="J32" s="145">
        <f t="shared" si="11"/>
        <v>40.683591482455398</v>
      </c>
      <c r="K32" s="249">
        <f t="shared" si="4"/>
        <v>7.1556640226582386</v>
      </c>
      <c r="L32" s="250">
        <f t="shared" si="5"/>
        <v>6.2945513985618371</v>
      </c>
      <c r="M32" s="1">
        <f t="shared" si="6"/>
        <v>-10120344</v>
      </c>
    </row>
    <row r="33" spans="1:13" ht="33.75" customHeight="1" x14ac:dyDescent="0.25">
      <c r="A33" s="31" t="s">
        <v>70</v>
      </c>
      <c r="B33" s="123">
        <f>SUM(B34:B37)</f>
        <v>9546164</v>
      </c>
      <c r="C33" s="123">
        <f>SUM(C34:C37)</f>
        <v>1670998</v>
      </c>
      <c r="D33" s="123">
        <f>SUM(D34:D37)</f>
        <v>11226572</v>
      </c>
      <c r="E33" s="123">
        <f>SUM(E34:E37)</f>
        <v>10800166</v>
      </c>
      <c r="F33" s="146">
        <v>679822</v>
      </c>
      <c r="G33" s="131">
        <f t="shared" si="7"/>
        <v>-10546750</v>
      </c>
      <c r="H33" s="132">
        <f t="shared" si="10"/>
        <v>6.0554726767886047</v>
      </c>
      <c r="I33" s="131">
        <f t="shared" si="8"/>
        <v>-991176</v>
      </c>
      <c r="J33" s="132">
        <f t="shared" si="11"/>
        <v>40.683591482455398</v>
      </c>
      <c r="K33" s="249">
        <f t="shared" si="4"/>
        <v>7.121415471177742</v>
      </c>
      <c r="L33" s="250">
        <f t="shared" si="5"/>
        <v>6.2945513985618371</v>
      </c>
      <c r="M33" s="1">
        <f t="shared" si="6"/>
        <v>-10120344</v>
      </c>
    </row>
    <row r="34" spans="1:13" ht="25.5" x14ac:dyDescent="0.25">
      <c r="A34" s="33" t="s">
        <v>18</v>
      </c>
      <c r="B34" s="124">
        <v>780675</v>
      </c>
      <c r="C34" s="124">
        <v>616851</v>
      </c>
      <c r="D34" s="147">
        <v>746657</v>
      </c>
      <c r="E34" s="147">
        <v>746657</v>
      </c>
      <c r="F34" s="147">
        <v>679822</v>
      </c>
      <c r="G34" s="131">
        <f t="shared" si="7"/>
        <v>-66835</v>
      </c>
      <c r="H34" s="132">
        <f t="shared" si="10"/>
        <v>91.048768042086266</v>
      </c>
      <c r="I34" s="131">
        <f t="shared" si="8"/>
        <v>62971</v>
      </c>
      <c r="J34" s="132">
        <f t="shared" si="11"/>
        <v>110.20846201108535</v>
      </c>
      <c r="K34" s="249">
        <f t="shared" si="4"/>
        <v>87.08130784257213</v>
      </c>
      <c r="L34" s="250">
        <f t="shared" si="5"/>
        <v>91.048768042086266</v>
      </c>
      <c r="M34" s="1">
        <f t="shared" si="6"/>
        <v>-66835</v>
      </c>
    </row>
    <row r="35" spans="1:13" ht="25.5" x14ac:dyDescent="0.25">
      <c r="A35" s="33" t="s">
        <v>19</v>
      </c>
      <c r="B35" s="124">
        <v>3127898</v>
      </c>
      <c r="C35" s="124">
        <v>812248</v>
      </c>
      <c r="D35" s="147">
        <v>2917996</v>
      </c>
      <c r="E35" s="147">
        <v>2683372</v>
      </c>
      <c r="F35" s="147">
        <v>0</v>
      </c>
      <c r="G35" s="131">
        <f t="shared" si="7"/>
        <v>-2917996</v>
      </c>
      <c r="H35" s="132">
        <f t="shared" si="10"/>
        <v>0</v>
      </c>
      <c r="I35" s="131">
        <f t="shared" si="8"/>
        <v>-812248</v>
      </c>
      <c r="J35" s="132">
        <f t="shared" si="11"/>
        <v>0</v>
      </c>
      <c r="K35" s="249">
        <f t="shared" si="4"/>
        <v>0</v>
      </c>
      <c r="L35" s="250">
        <f t="shared" si="5"/>
        <v>0</v>
      </c>
      <c r="M35" s="1">
        <f t="shared" si="6"/>
        <v>-2683372</v>
      </c>
    </row>
    <row r="36" spans="1:13" ht="25.5" x14ac:dyDescent="0.25">
      <c r="A36" s="33" t="s">
        <v>20</v>
      </c>
      <c r="B36" s="124">
        <v>5438243</v>
      </c>
      <c r="C36" s="124">
        <v>206377</v>
      </c>
      <c r="D36" s="147">
        <v>6355198</v>
      </c>
      <c r="E36" s="147">
        <v>6288324</v>
      </c>
      <c r="F36" s="147">
        <v>0</v>
      </c>
      <c r="G36" s="131">
        <f t="shared" si="7"/>
        <v>-6355198</v>
      </c>
      <c r="H36" s="132">
        <f t="shared" si="10"/>
        <v>0</v>
      </c>
      <c r="I36" s="131">
        <f t="shared" si="8"/>
        <v>-206377</v>
      </c>
      <c r="J36" s="132">
        <f t="shared" si="11"/>
        <v>0</v>
      </c>
      <c r="K36" s="249">
        <f t="shared" si="4"/>
        <v>0</v>
      </c>
      <c r="L36" s="250">
        <f t="shared" si="5"/>
        <v>0</v>
      </c>
      <c r="M36" s="1">
        <f t="shared" si="6"/>
        <v>-6288324</v>
      </c>
    </row>
    <row r="37" spans="1:13" s="11" customFormat="1" x14ac:dyDescent="0.25">
      <c r="A37" s="33" t="s">
        <v>46</v>
      </c>
      <c r="B37" s="124">
        <v>199348</v>
      </c>
      <c r="C37" s="124">
        <v>35522</v>
      </c>
      <c r="D37" s="147">
        <v>1206721</v>
      </c>
      <c r="E37" s="147">
        <v>1081813</v>
      </c>
      <c r="F37" s="147"/>
      <c r="G37" s="131">
        <f t="shared" si="7"/>
        <v>-1206721</v>
      </c>
      <c r="H37" s="132">
        <f t="shared" si="10"/>
        <v>0</v>
      </c>
      <c r="I37" s="131">
        <f t="shared" si="8"/>
        <v>-35522</v>
      </c>
      <c r="J37" s="132"/>
      <c r="K37" s="249">
        <f t="shared" si="4"/>
        <v>0</v>
      </c>
      <c r="L37" s="250">
        <f t="shared" si="5"/>
        <v>0</v>
      </c>
      <c r="M37" s="1">
        <f t="shared" si="6"/>
        <v>-1081813</v>
      </c>
    </row>
    <row r="38" spans="1:13" x14ac:dyDescent="0.25">
      <c r="A38" s="32" t="s">
        <v>21</v>
      </c>
      <c r="B38" s="124">
        <v>39508</v>
      </c>
      <c r="C38" s="124"/>
      <c r="D38" s="147"/>
      <c r="E38" s="147"/>
      <c r="F38" s="147"/>
      <c r="G38" s="131">
        <f t="shared" si="7"/>
        <v>0</v>
      </c>
      <c r="H38" s="132"/>
      <c r="I38" s="131">
        <f t="shared" si="8"/>
        <v>0</v>
      </c>
      <c r="J38" s="132"/>
      <c r="K38" s="249">
        <f t="shared" si="4"/>
        <v>0</v>
      </c>
      <c r="L38" s="250" t="e">
        <f t="shared" si="5"/>
        <v>#DIV/0!</v>
      </c>
      <c r="M38" s="1">
        <f t="shared" si="6"/>
        <v>0</v>
      </c>
    </row>
    <row r="39" spans="1:13" s="11" customFormat="1" ht="29.25" customHeight="1" x14ac:dyDescent="0.25">
      <c r="A39" s="32" t="s">
        <v>138</v>
      </c>
      <c r="B39" s="124"/>
      <c r="C39" s="124"/>
      <c r="D39" s="147"/>
      <c r="E39" s="147"/>
      <c r="F39" s="147"/>
      <c r="G39" s="131">
        <f t="shared" si="7"/>
        <v>0</v>
      </c>
      <c r="H39" s="132"/>
      <c r="I39" s="131">
        <f t="shared" si="8"/>
        <v>0</v>
      </c>
      <c r="J39" s="132"/>
      <c r="K39" s="249" t="e">
        <f t="shared" si="4"/>
        <v>#DIV/0!</v>
      </c>
      <c r="L39" s="250" t="e">
        <f t="shared" si="5"/>
        <v>#DIV/0!</v>
      </c>
      <c r="M39" s="1">
        <f t="shared" si="6"/>
        <v>0</v>
      </c>
    </row>
    <row r="40" spans="1:13" s="108" customFormat="1" ht="29.25" customHeight="1" x14ac:dyDescent="0.25">
      <c r="A40" s="32" t="s">
        <v>158</v>
      </c>
      <c r="B40" s="124">
        <v>18235</v>
      </c>
      <c r="C40" s="124"/>
      <c r="D40" s="148"/>
      <c r="E40" s="148"/>
      <c r="F40" s="148"/>
      <c r="G40" s="229">
        <f t="shared" si="7"/>
        <v>0</v>
      </c>
      <c r="H40" s="239"/>
      <c r="I40" s="131">
        <f t="shared" si="8"/>
        <v>0</v>
      </c>
      <c r="J40" s="132"/>
      <c r="K40" s="249">
        <f t="shared" si="4"/>
        <v>0</v>
      </c>
      <c r="L40" s="250" t="e">
        <f t="shared" si="5"/>
        <v>#DIV/0!</v>
      </c>
      <c r="M40" s="1">
        <f t="shared" si="6"/>
        <v>0</v>
      </c>
    </row>
    <row r="41" spans="1:13" ht="46.5" customHeight="1" thickBot="1" x14ac:dyDescent="0.3">
      <c r="A41" s="9" t="s">
        <v>22</v>
      </c>
      <c r="B41" s="125">
        <v>-103433</v>
      </c>
      <c r="C41" s="125"/>
      <c r="D41" s="148"/>
      <c r="E41" s="148"/>
      <c r="F41" s="148"/>
      <c r="G41" s="140">
        <f t="shared" si="7"/>
        <v>0</v>
      </c>
      <c r="H41" s="141"/>
      <c r="I41" s="131">
        <f t="shared" si="8"/>
        <v>0</v>
      </c>
      <c r="J41" s="132"/>
      <c r="K41" s="249">
        <f t="shared" si="4"/>
        <v>0</v>
      </c>
      <c r="L41" s="250" t="e">
        <f t="shared" si="5"/>
        <v>#DIV/0!</v>
      </c>
      <c r="M41" s="1">
        <f t="shared" si="6"/>
        <v>0</v>
      </c>
    </row>
    <row r="42" spans="1:13" ht="15.75" thickBot="1" x14ac:dyDescent="0.3">
      <c r="A42" s="30" t="s">
        <v>23</v>
      </c>
      <c r="B42" s="142">
        <f>B32+B7</f>
        <v>18848253</v>
      </c>
      <c r="C42" s="143">
        <f>C32+C7</f>
        <v>11442151</v>
      </c>
      <c r="D42" s="143">
        <f>D32+D7</f>
        <v>22460732</v>
      </c>
      <c r="E42" s="143">
        <f>E32+E7</f>
        <v>22475768</v>
      </c>
      <c r="F42" s="143">
        <f>F32+F7</f>
        <v>13161584</v>
      </c>
      <c r="G42" s="144">
        <f t="shared" si="7"/>
        <v>-9299148</v>
      </c>
      <c r="H42" s="145">
        <f>F42/D42*100</f>
        <v>58.598197066774141</v>
      </c>
      <c r="I42" s="144">
        <f t="shared" si="8"/>
        <v>1719433</v>
      </c>
      <c r="J42" s="145">
        <f>F42/C42*100</f>
        <v>115.02718326300709</v>
      </c>
      <c r="K42" s="249">
        <f t="shared" si="4"/>
        <v>69.829198493886935</v>
      </c>
      <c r="L42" s="250">
        <f t="shared" si="5"/>
        <v>58.558995625866942</v>
      </c>
      <c r="M42" s="1">
        <f t="shared" si="6"/>
        <v>-9314184</v>
      </c>
    </row>
    <row r="43" spans="1:13" ht="25.5" customHeight="1" x14ac:dyDescent="0.25">
      <c r="A43" s="2"/>
      <c r="B43" s="2"/>
      <c r="C43" s="2"/>
      <c r="D43" s="2"/>
      <c r="E43" s="2"/>
      <c r="F43" s="3"/>
      <c r="G43" s="3"/>
      <c r="H43" s="3"/>
      <c r="I43" s="3"/>
      <c r="J43" s="3"/>
    </row>
    <row r="44" spans="1:13" x14ac:dyDescent="0.25">
      <c r="A44" s="2"/>
      <c r="B44" s="2"/>
      <c r="C44" s="2"/>
      <c r="D44" s="2"/>
      <c r="E44" s="2"/>
      <c r="F44" s="3"/>
      <c r="G44" s="3"/>
      <c r="H44" s="3"/>
      <c r="I44" s="3"/>
      <c r="J44" s="3"/>
    </row>
    <row r="45" spans="1:13" ht="15.75" x14ac:dyDescent="0.25">
      <c r="A45" s="4"/>
      <c r="B45" s="4"/>
      <c r="C45" s="42"/>
      <c r="D45" s="4"/>
      <c r="E45" s="4"/>
      <c r="F45" s="5"/>
    </row>
    <row r="46" spans="1:13" ht="18.75" x14ac:dyDescent="0.3">
      <c r="A46" s="6"/>
      <c r="B46" s="6"/>
      <c r="C46" s="6"/>
      <c r="D46" s="6"/>
      <c r="E46" s="6"/>
      <c r="F46" s="7"/>
      <c r="G46" s="7"/>
      <c r="H46" s="7"/>
      <c r="I46" s="7"/>
      <c r="J46" s="7"/>
    </row>
  </sheetData>
  <mergeCells count="9">
    <mergeCell ref="A2:J2"/>
    <mergeCell ref="A4:A5"/>
    <mergeCell ref="G4:H4"/>
    <mergeCell ref="C4:D4"/>
    <mergeCell ref="I4:J4"/>
    <mergeCell ref="F4:F5"/>
    <mergeCell ref="A3:J3"/>
    <mergeCell ref="B4:B5"/>
    <mergeCell ref="E4:E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="80" zoomScaleNormal="80" workbookViewId="0">
      <pane ySplit="6" topLeftCell="A7" activePane="bottomLeft" state="frozen"/>
      <selection pane="bottomLeft" activeCell="L12" sqref="L12"/>
    </sheetView>
  </sheetViews>
  <sheetFormatPr defaultRowHeight="15" x14ac:dyDescent="0.25"/>
  <cols>
    <col min="1" max="1" width="38.42578125" style="108" customWidth="1"/>
    <col min="2" max="2" width="10" style="108" customWidth="1"/>
    <col min="3" max="4" width="13.28515625" style="108" customWidth="1"/>
    <col min="5" max="5" width="13" style="108" customWidth="1"/>
    <col min="6" max="6" width="11.5703125" style="108" customWidth="1"/>
    <col min="7" max="7" width="12.5703125" style="108" customWidth="1"/>
    <col min="8" max="8" width="13.42578125" style="108" customWidth="1"/>
    <col min="9" max="9" width="14" style="108" customWidth="1"/>
    <col min="10" max="10" width="14.85546875" style="108" customWidth="1"/>
    <col min="11" max="11" width="15" style="108" customWidth="1"/>
    <col min="12" max="12" width="13.85546875" style="108" customWidth="1"/>
    <col min="13" max="13" width="9.7109375" style="108" customWidth="1"/>
    <col min="14" max="14" width="12.7109375" style="108" customWidth="1"/>
    <col min="15" max="15" width="12.5703125" style="108" customWidth="1"/>
    <col min="16" max="16" width="9" style="108" customWidth="1"/>
    <col min="17" max="257" width="9.140625" style="108"/>
    <col min="258" max="258" width="54.140625" style="108" bestFit="1" customWidth="1"/>
    <col min="259" max="259" width="6" style="108" bestFit="1" customWidth="1"/>
    <col min="260" max="260" width="13.5703125" style="108" customWidth="1"/>
    <col min="261" max="261" width="13.42578125" style="108" bestFit="1" customWidth="1"/>
    <col min="262" max="262" width="9.7109375" style="108" bestFit="1" customWidth="1"/>
    <col min="263" max="263" width="13.42578125" style="108" bestFit="1" customWidth="1"/>
    <col min="264" max="264" width="5.7109375" style="108" bestFit="1" customWidth="1"/>
    <col min="265" max="265" width="13.42578125" style="108" bestFit="1" customWidth="1"/>
    <col min="266" max="513" width="9.140625" style="108"/>
    <col min="514" max="514" width="54.140625" style="108" bestFit="1" customWidth="1"/>
    <col min="515" max="515" width="6" style="108" bestFit="1" customWidth="1"/>
    <col min="516" max="516" width="13.5703125" style="108" customWidth="1"/>
    <col min="517" max="517" width="13.42578125" style="108" bestFit="1" customWidth="1"/>
    <col min="518" max="518" width="9.7109375" style="108" bestFit="1" customWidth="1"/>
    <col min="519" max="519" width="13.42578125" style="108" bestFit="1" customWidth="1"/>
    <col min="520" max="520" width="5.7109375" style="108" bestFit="1" customWidth="1"/>
    <col min="521" max="521" width="13.42578125" style="108" bestFit="1" customWidth="1"/>
    <col min="522" max="769" width="9.140625" style="108"/>
    <col min="770" max="770" width="54.140625" style="108" bestFit="1" customWidth="1"/>
    <col min="771" max="771" width="6" style="108" bestFit="1" customWidth="1"/>
    <col min="772" max="772" width="13.5703125" style="108" customWidth="1"/>
    <col min="773" max="773" width="13.42578125" style="108" bestFit="1" customWidth="1"/>
    <col min="774" max="774" width="9.7109375" style="108" bestFit="1" customWidth="1"/>
    <col min="775" max="775" width="13.42578125" style="108" bestFit="1" customWidth="1"/>
    <col min="776" max="776" width="5.7109375" style="108" bestFit="1" customWidth="1"/>
    <col min="777" max="777" width="13.42578125" style="108" bestFit="1" customWidth="1"/>
    <col min="778" max="1025" width="9.140625" style="108"/>
    <col min="1026" max="1026" width="54.140625" style="108" bestFit="1" customWidth="1"/>
    <col min="1027" max="1027" width="6" style="108" bestFit="1" customWidth="1"/>
    <col min="1028" max="1028" width="13.5703125" style="108" customWidth="1"/>
    <col min="1029" max="1029" width="13.42578125" style="108" bestFit="1" customWidth="1"/>
    <col min="1030" max="1030" width="9.7109375" style="108" bestFit="1" customWidth="1"/>
    <col min="1031" max="1031" width="13.42578125" style="108" bestFit="1" customWidth="1"/>
    <col min="1032" max="1032" width="5.7109375" style="108" bestFit="1" customWidth="1"/>
    <col min="1033" max="1033" width="13.42578125" style="108" bestFit="1" customWidth="1"/>
    <col min="1034" max="1281" width="9.140625" style="108"/>
    <col min="1282" max="1282" width="54.140625" style="108" bestFit="1" customWidth="1"/>
    <col min="1283" max="1283" width="6" style="108" bestFit="1" customWidth="1"/>
    <col min="1284" max="1284" width="13.5703125" style="108" customWidth="1"/>
    <col min="1285" max="1285" width="13.42578125" style="108" bestFit="1" customWidth="1"/>
    <col min="1286" max="1286" width="9.7109375" style="108" bestFit="1" customWidth="1"/>
    <col min="1287" max="1287" width="13.42578125" style="108" bestFit="1" customWidth="1"/>
    <col min="1288" max="1288" width="5.7109375" style="108" bestFit="1" customWidth="1"/>
    <col min="1289" max="1289" width="13.42578125" style="108" bestFit="1" customWidth="1"/>
    <col min="1290" max="1537" width="9.140625" style="108"/>
    <col min="1538" max="1538" width="54.140625" style="108" bestFit="1" customWidth="1"/>
    <col min="1539" max="1539" width="6" style="108" bestFit="1" customWidth="1"/>
    <col min="1540" max="1540" width="13.5703125" style="108" customWidth="1"/>
    <col min="1541" max="1541" width="13.42578125" style="108" bestFit="1" customWidth="1"/>
    <col min="1542" max="1542" width="9.7109375" style="108" bestFit="1" customWidth="1"/>
    <col min="1543" max="1543" width="13.42578125" style="108" bestFit="1" customWidth="1"/>
    <col min="1544" max="1544" width="5.7109375" style="108" bestFit="1" customWidth="1"/>
    <col min="1545" max="1545" width="13.42578125" style="108" bestFit="1" customWidth="1"/>
    <col min="1546" max="1793" width="9.140625" style="108"/>
    <col min="1794" max="1794" width="54.140625" style="108" bestFit="1" customWidth="1"/>
    <col min="1795" max="1795" width="6" style="108" bestFit="1" customWidth="1"/>
    <col min="1796" max="1796" width="13.5703125" style="108" customWidth="1"/>
    <col min="1797" max="1797" width="13.42578125" style="108" bestFit="1" customWidth="1"/>
    <col min="1798" max="1798" width="9.7109375" style="108" bestFit="1" customWidth="1"/>
    <col min="1799" max="1799" width="13.42578125" style="108" bestFit="1" customWidth="1"/>
    <col min="1800" max="1800" width="5.7109375" style="108" bestFit="1" customWidth="1"/>
    <col min="1801" max="1801" width="13.42578125" style="108" bestFit="1" customWidth="1"/>
    <col min="1802" max="2049" width="9.140625" style="108"/>
    <col min="2050" max="2050" width="54.140625" style="108" bestFit="1" customWidth="1"/>
    <col min="2051" max="2051" width="6" style="108" bestFit="1" customWidth="1"/>
    <col min="2052" max="2052" width="13.5703125" style="108" customWidth="1"/>
    <col min="2053" max="2053" width="13.42578125" style="108" bestFit="1" customWidth="1"/>
    <col min="2054" max="2054" width="9.7109375" style="108" bestFit="1" customWidth="1"/>
    <col min="2055" max="2055" width="13.42578125" style="108" bestFit="1" customWidth="1"/>
    <col min="2056" max="2056" width="5.7109375" style="108" bestFit="1" customWidth="1"/>
    <col min="2057" max="2057" width="13.42578125" style="108" bestFit="1" customWidth="1"/>
    <col min="2058" max="2305" width="9.140625" style="108"/>
    <col min="2306" max="2306" width="54.140625" style="108" bestFit="1" customWidth="1"/>
    <col min="2307" max="2307" width="6" style="108" bestFit="1" customWidth="1"/>
    <col min="2308" max="2308" width="13.5703125" style="108" customWidth="1"/>
    <col min="2309" max="2309" width="13.42578125" style="108" bestFit="1" customWidth="1"/>
    <col min="2310" max="2310" width="9.7109375" style="108" bestFit="1" customWidth="1"/>
    <col min="2311" max="2311" width="13.42578125" style="108" bestFit="1" customWidth="1"/>
    <col min="2312" max="2312" width="5.7109375" style="108" bestFit="1" customWidth="1"/>
    <col min="2313" max="2313" width="13.42578125" style="108" bestFit="1" customWidth="1"/>
    <col min="2314" max="2561" width="9.140625" style="108"/>
    <col min="2562" max="2562" width="54.140625" style="108" bestFit="1" customWidth="1"/>
    <col min="2563" max="2563" width="6" style="108" bestFit="1" customWidth="1"/>
    <col min="2564" max="2564" width="13.5703125" style="108" customWidth="1"/>
    <col min="2565" max="2565" width="13.42578125" style="108" bestFit="1" customWidth="1"/>
    <col min="2566" max="2566" width="9.7109375" style="108" bestFit="1" customWidth="1"/>
    <col min="2567" max="2567" width="13.42578125" style="108" bestFit="1" customWidth="1"/>
    <col min="2568" max="2568" width="5.7109375" style="108" bestFit="1" customWidth="1"/>
    <col min="2569" max="2569" width="13.42578125" style="108" bestFit="1" customWidth="1"/>
    <col min="2570" max="2817" width="9.140625" style="108"/>
    <col min="2818" max="2818" width="54.140625" style="108" bestFit="1" customWidth="1"/>
    <col min="2819" max="2819" width="6" style="108" bestFit="1" customWidth="1"/>
    <col min="2820" max="2820" width="13.5703125" style="108" customWidth="1"/>
    <col min="2821" max="2821" width="13.42578125" style="108" bestFit="1" customWidth="1"/>
    <col min="2822" max="2822" width="9.7109375" style="108" bestFit="1" customWidth="1"/>
    <col min="2823" max="2823" width="13.42578125" style="108" bestFit="1" customWidth="1"/>
    <col min="2824" max="2824" width="5.7109375" style="108" bestFit="1" customWidth="1"/>
    <col min="2825" max="2825" width="13.42578125" style="108" bestFit="1" customWidth="1"/>
    <col min="2826" max="3073" width="9.140625" style="108"/>
    <col min="3074" max="3074" width="54.140625" style="108" bestFit="1" customWidth="1"/>
    <col min="3075" max="3075" width="6" style="108" bestFit="1" customWidth="1"/>
    <col min="3076" max="3076" width="13.5703125" style="108" customWidth="1"/>
    <col min="3077" max="3077" width="13.42578125" style="108" bestFit="1" customWidth="1"/>
    <col min="3078" max="3078" width="9.7109375" style="108" bestFit="1" customWidth="1"/>
    <col min="3079" max="3079" width="13.42578125" style="108" bestFit="1" customWidth="1"/>
    <col min="3080" max="3080" width="5.7109375" style="108" bestFit="1" customWidth="1"/>
    <col min="3081" max="3081" width="13.42578125" style="108" bestFit="1" customWidth="1"/>
    <col min="3082" max="3329" width="9.140625" style="108"/>
    <col min="3330" max="3330" width="54.140625" style="108" bestFit="1" customWidth="1"/>
    <col min="3331" max="3331" width="6" style="108" bestFit="1" customWidth="1"/>
    <col min="3332" max="3332" width="13.5703125" style="108" customWidth="1"/>
    <col min="3333" max="3333" width="13.42578125" style="108" bestFit="1" customWidth="1"/>
    <col min="3334" max="3334" width="9.7109375" style="108" bestFit="1" customWidth="1"/>
    <col min="3335" max="3335" width="13.42578125" style="108" bestFit="1" customWidth="1"/>
    <col min="3336" max="3336" width="5.7109375" style="108" bestFit="1" customWidth="1"/>
    <col min="3337" max="3337" width="13.42578125" style="108" bestFit="1" customWidth="1"/>
    <col min="3338" max="3585" width="9.140625" style="108"/>
    <col min="3586" max="3586" width="54.140625" style="108" bestFit="1" customWidth="1"/>
    <col min="3587" max="3587" width="6" style="108" bestFit="1" customWidth="1"/>
    <col min="3588" max="3588" width="13.5703125" style="108" customWidth="1"/>
    <col min="3589" max="3589" width="13.42578125" style="108" bestFit="1" customWidth="1"/>
    <col min="3590" max="3590" width="9.7109375" style="108" bestFit="1" customWidth="1"/>
    <col min="3591" max="3591" width="13.42578125" style="108" bestFit="1" customWidth="1"/>
    <col min="3592" max="3592" width="5.7109375" style="108" bestFit="1" customWidth="1"/>
    <col min="3593" max="3593" width="13.42578125" style="108" bestFit="1" customWidth="1"/>
    <col min="3594" max="3841" width="9.140625" style="108"/>
    <col min="3842" max="3842" width="54.140625" style="108" bestFit="1" customWidth="1"/>
    <col min="3843" max="3843" width="6" style="108" bestFit="1" customWidth="1"/>
    <col min="3844" max="3844" width="13.5703125" style="108" customWidth="1"/>
    <col min="3845" max="3845" width="13.42578125" style="108" bestFit="1" customWidth="1"/>
    <col min="3846" max="3846" width="9.7109375" style="108" bestFit="1" customWidth="1"/>
    <col min="3847" max="3847" width="13.42578125" style="108" bestFit="1" customWidth="1"/>
    <col min="3848" max="3848" width="5.7109375" style="108" bestFit="1" customWidth="1"/>
    <col min="3849" max="3849" width="13.42578125" style="108" bestFit="1" customWidth="1"/>
    <col min="3850" max="4097" width="9.140625" style="108"/>
    <col min="4098" max="4098" width="54.140625" style="108" bestFit="1" customWidth="1"/>
    <col min="4099" max="4099" width="6" style="108" bestFit="1" customWidth="1"/>
    <col min="4100" max="4100" width="13.5703125" style="108" customWidth="1"/>
    <col min="4101" max="4101" width="13.42578125" style="108" bestFit="1" customWidth="1"/>
    <col min="4102" max="4102" width="9.7109375" style="108" bestFit="1" customWidth="1"/>
    <col min="4103" max="4103" width="13.42578125" style="108" bestFit="1" customWidth="1"/>
    <col min="4104" max="4104" width="5.7109375" style="108" bestFit="1" customWidth="1"/>
    <col min="4105" max="4105" width="13.42578125" style="108" bestFit="1" customWidth="1"/>
    <col min="4106" max="4353" width="9.140625" style="108"/>
    <col min="4354" max="4354" width="54.140625" style="108" bestFit="1" customWidth="1"/>
    <col min="4355" max="4355" width="6" style="108" bestFit="1" customWidth="1"/>
    <col min="4356" max="4356" width="13.5703125" style="108" customWidth="1"/>
    <col min="4357" max="4357" width="13.42578125" style="108" bestFit="1" customWidth="1"/>
    <col min="4358" max="4358" width="9.7109375" style="108" bestFit="1" customWidth="1"/>
    <col min="4359" max="4359" width="13.42578125" style="108" bestFit="1" customWidth="1"/>
    <col min="4360" max="4360" width="5.7109375" style="108" bestFit="1" customWidth="1"/>
    <col min="4361" max="4361" width="13.42578125" style="108" bestFit="1" customWidth="1"/>
    <col min="4362" max="4609" width="9.140625" style="108"/>
    <col min="4610" max="4610" width="54.140625" style="108" bestFit="1" customWidth="1"/>
    <col min="4611" max="4611" width="6" style="108" bestFit="1" customWidth="1"/>
    <col min="4612" max="4612" width="13.5703125" style="108" customWidth="1"/>
    <col min="4613" max="4613" width="13.42578125" style="108" bestFit="1" customWidth="1"/>
    <col min="4614" max="4614" width="9.7109375" style="108" bestFit="1" customWidth="1"/>
    <col min="4615" max="4615" width="13.42578125" style="108" bestFit="1" customWidth="1"/>
    <col min="4616" max="4616" width="5.7109375" style="108" bestFit="1" customWidth="1"/>
    <col min="4617" max="4617" width="13.42578125" style="108" bestFit="1" customWidth="1"/>
    <col min="4618" max="4865" width="9.140625" style="108"/>
    <col min="4866" max="4866" width="54.140625" style="108" bestFit="1" customWidth="1"/>
    <col min="4867" max="4867" width="6" style="108" bestFit="1" customWidth="1"/>
    <col min="4868" max="4868" width="13.5703125" style="108" customWidth="1"/>
    <col min="4869" max="4869" width="13.42578125" style="108" bestFit="1" customWidth="1"/>
    <col min="4870" max="4870" width="9.7109375" style="108" bestFit="1" customWidth="1"/>
    <col min="4871" max="4871" width="13.42578125" style="108" bestFit="1" customWidth="1"/>
    <col min="4872" max="4872" width="5.7109375" style="108" bestFit="1" customWidth="1"/>
    <col min="4873" max="4873" width="13.42578125" style="108" bestFit="1" customWidth="1"/>
    <col min="4874" max="5121" width="9.140625" style="108"/>
    <col min="5122" max="5122" width="54.140625" style="108" bestFit="1" customWidth="1"/>
    <col min="5123" max="5123" width="6" style="108" bestFit="1" customWidth="1"/>
    <col min="5124" max="5124" width="13.5703125" style="108" customWidth="1"/>
    <col min="5125" max="5125" width="13.42578125" style="108" bestFit="1" customWidth="1"/>
    <col min="5126" max="5126" width="9.7109375" style="108" bestFit="1" customWidth="1"/>
    <col min="5127" max="5127" width="13.42578125" style="108" bestFit="1" customWidth="1"/>
    <col min="5128" max="5128" width="5.7109375" style="108" bestFit="1" customWidth="1"/>
    <col min="5129" max="5129" width="13.42578125" style="108" bestFit="1" customWidth="1"/>
    <col min="5130" max="5377" width="9.140625" style="108"/>
    <col min="5378" max="5378" width="54.140625" style="108" bestFit="1" customWidth="1"/>
    <col min="5379" max="5379" width="6" style="108" bestFit="1" customWidth="1"/>
    <col min="5380" max="5380" width="13.5703125" style="108" customWidth="1"/>
    <col min="5381" max="5381" width="13.42578125" style="108" bestFit="1" customWidth="1"/>
    <col min="5382" max="5382" width="9.7109375" style="108" bestFit="1" customWidth="1"/>
    <col min="5383" max="5383" width="13.42578125" style="108" bestFit="1" customWidth="1"/>
    <col min="5384" max="5384" width="5.7109375" style="108" bestFit="1" customWidth="1"/>
    <col min="5385" max="5385" width="13.42578125" style="108" bestFit="1" customWidth="1"/>
    <col min="5386" max="5633" width="9.140625" style="108"/>
    <col min="5634" max="5634" width="54.140625" style="108" bestFit="1" customWidth="1"/>
    <col min="5635" max="5635" width="6" style="108" bestFit="1" customWidth="1"/>
    <col min="5636" max="5636" width="13.5703125" style="108" customWidth="1"/>
    <col min="5637" max="5637" width="13.42578125" style="108" bestFit="1" customWidth="1"/>
    <col min="5638" max="5638" width="9.7109375" style="108" bestFit="1" customWidth="1"/>
    <col min="5639" max="5639" width="13.42578125" style="108" bestFit="1" customWidth="1"/>
    <col min="5640" max="5640" width="5.7109375" style="108" bestFit="1" customWidth="1"/>
    <col min="5641" max="5641" width="13.42578125" style="108" bestFit="1" customWidth="1"/>
    <col min="5642" max="5889" width="9.140625" style="108"/>
    <col min="5890" max="5890" width="54.140625" style="108" bestFit="1" customWidth="1"/>
    <col min="5891" max="5891" width="6" style="108" bestFit="1" customWidth="1"/>
    <col min="5892" max="5892" width="13.5703125" style="108" customWidth="1"/>
    <col min="5893" max="5893" width="13.42578125" style="108" bestFit="1" customWidth="1"/>
    <col min="5894" max="5894" width="9.7109375" style="108" bestFit="1" customWidth="1"/>
    <col min="5895" max="5895" width="13.42578125" style="108" bestFit="1" customWidth="1"/>
    <col min="5896" max="5896" width="5.7109375" style="108" bestFit="1" customWidth="1"/>
    <col min="5897" max="5897" width="13.42578125" style="108" bestFit="1" customWidth="1"/>
    <col min="5898" max="6145" width="9.140625" style="108"/>
    <col min="6146" max="6146" width="54.140625" style="108" bestFit="1" customWidth="1"/>
    <col min="6147" max="6147" width="6" style="108" bestFit="1" customWidth="1"/>
    <col min="6148" max="6148" width="13.5703125" style="108" customWidth="1"/>
    <col min="6149" max="6149" width="13.42578125" style="108" bestFit="1" customWidth="1"/>
    <col min="6150" max="6150" width="9.7109375" style="108" bestFit="1" customWidth="1"/>
    <col min="6151" max="6151" width="13.42578125" style="108" bestFit="1" customWidth="1"/>
    <col min="6152" max="6152" width="5.7109375" style="108" bestFit="1" customWidth="1"/>
    <col min="6153" max="6153" width="13.42578125" style="108" bestFit="1" customWidth="1"/>
    <col min="6154" max="6401" width="9.140625" style="108"/>
    <col min="6402" max="6402" width="54.140625" style="108" bestFit="1" customWidth="1"/>
    <col min="6403" max="6403" width="6" style="108" bestFit="1" customWidth="1"/>
    <col min="6404" max="6404" width="13.5703125" style="108" customWidth="1"/>
    <col min="6405" max="6405" width="13.42578125" style="108" bestFit="1" customWidth="1"/>
    <col min="6406" max="6406" width="9.7109375" style="108" bestFit="1" customWidth="1"/>
    <col min="6407" max="6407" width="13.42578125" style="108" bestFit="1" customWidth="1"/>
    <col min="6408" max="6408" width="5.7109375" style="108" bestFit="1" customWidth="1"/>
    <col min="6409" max="6409" width="13.42578125" style="108" bestFit="1" customWidth="1"/>
    <col min="6410" max="6657" width="9.140625" style="108"/>
    <col min="6658" max="6658" width="54.140625" style="108" bestFit="1" customWidth="1"/>
    <col min="6659" max="6659" width="6" style="108" bestFit="1" customWidth="1"/>
    <col min="6660" max="6660" width="13.5703125" style="108" customWidth="1"/>
    <col min="6661" max="6661" width="13.42578125" style="108" bestFit="1" customWidth="1"/>
    <col min="6662" max="6662" width="9.7109375" style="108" bestFit="1" customWidth="1"/>
    <col min="6663" max="6663" width="13.42578125" style="108" bestFit="1" customWidth="1"/>
    <col min="6664" max="6664" width="5.7109375" style="108" bestFit="1" customWidth="1"/>
    <col min="6665" max="6665" width="13.42578125" style="108" bestFit="1" customWidth="1"/>
    <col min="6666" max="6913" width="9.140625" style="108"/>
    <col min="6914" max="6914" width="54.140625" style="108" bestFit="1" customWidth="1"/>
    <col min="6915" max="6915" width="6" style="108" bestFit="1" customWidth="1"/>
    <col min="6916" max="6916" width="13.5703125" style="108" customWidth="1"/>
    <col min="6917" max="6917" width="13.42578125" style="108" bestFit="1" customWidth="1"/>
    <col min="6918" max="6918" width="9.7109375" style="108" bestFit="1" customWidth="1"/>
    <col min="6919" max="6919" width="13.42578125" style="108" bestFit="1" customWidth="1"/>
    <col min="6920" max="6920" width="5.7109375" style="108" bestFit="1" customWidth="1"/>
    <col min="6921" max="6921" width="13.42578125" style="108" bestFit="1" customWidth="1"/>
    <col min="6922" max="7169" width="9.140625" style="108"/>
    <col min="7170" max="7170" width="54.140625" style="108" bestFit="1" customWidth="1"/>
    <col min="7171" max="7171" width="6" style="108" bestFit="1" customWidth="1"/>
    <col min="7172" max="7172" width="13.5703125" style="108" customWidth="1"/>
    <col min="7173" max="7173" width="13.42578125" style="108" bestFit="1" customWidth="1"/>
    <col min="7174" max="7174" width="9.7109375" style="108" bestFit="1" customWidth="1"/>
    <col min="7175" max="7175" width="13.42578125" style="108" bestFit="1" customWidth="1"/>
    <col min="7176" max="7176" width="5.7109375" style="108" bestFit="1" customWidth="1"/>
    <col min="7177" max="7177" width="13.42578125" style="108" bestFit="1" customWidth="1"/>
    <col min="7178" max="7425" width="9.140625" style="108"/>
    <col min="7426" max="7426" width="54.140625" style="108" bestFit="1" customWidth="1"/>
    <col min="7427" max="7427" width="6" style="108" bestFit="1" customWidth="1"/>
    <col min="7428" max="7428" width="13.5703125" style="108" customWidth="1"/>
    <col min="7429" max="7429" width="13.42578125" style="108" bestFit="1" customWidth="1"/>
    <col min="7430" max="7430" width="9.7109375" style="108" bestFit="1" customWidth="1"/>
    <col min="7431" max="7431" width="13.42578125" style="108" bestFit="1" customWidth="1"/>
    <col min="7432" max="7432" width="5.7109375" style="108" bestFit="1" customWidth="1"/>
    <col min="7433" max="7433" width="13.42578125" style="108" bestFit="1" customWidth="1"/>
    <col min="7434" max="7681" width="9.140625" style="108"/>
    <col min="7682" max="7682" width="54.140625" style="108" bestFit="1" customWidth="1"/>
    <col min="7683" max="7683" width="6" style="108" bestFit="1" customWidth="1"/>
    <col min="7684" max="7684" width="13.5703125" style="108" customWidth="1"/>
    <col min="7685" max="7685" width="13.42578125" style="108" bestFit="1" customWidth="1"/>
    <col min="7686" max="7686" width="9.7109375" style="108" bestFit="1" customWidth="1"/>
    <col min="7687" max="7687" width="13.42578125" style="108" bestFit="1" customWidth="1"/>
    <col min="7688" max="7688" width="5.7109375" style="108" bestFit="1" customWidth="1"/>
    <col min="7689" max="7689" width="13.42578125" style="108" bestFit="1" customWidth="1"/>
    <col min="7690" max="7937" width="9.140625" style="108"/>
    <col min="7938" max="7938" width="54.140625" style="108" bestFit="1" customWidth="1"/>
    <col min="7939" max="7939" width="6" style="108" bestFit="1" customWidth="1"/>
    <col min="7940" max="7940" width="13.5703125" style="108" customWidth="1"/>
    <col min="7941" max="7941" width="13.42578125" style="108" bestFit="1" customWidth="1"/>
    <col min="7942" max="7942" width="9.7109375" style="108" bestFit="1" customWidth="1"/>
    <col min="7943" max="7943" width="13.42578125" style="108" bestFit="1" customWidth="1"/>
    <col min="7944" max="7944" width="5.7109375" style="108" bestFit="1" customWidth="1"/>
    <col min="7945" max="7945" width="13.42578125" style="108" bestFit="1" customWidth="1"/>
    <col min="7946" max="8193" width="9.140625" style="108"/>
    <col min="8194" max="8194" width="54.140625" style="108" bestFit="1" customWidth="1"/>
    <col min="8195" max="8195" width="6" style="108" bestFit="1" customWidth="1"/>
    <col min="8196" max="8196" width="13.5703125" style="108" customWidth="1"/>
    <col min="8197" max="8197" width="13.42578125" style="108" bestFit="1" customWidth="1"/>
    <col min="8198" max="8198" width="9.7109375" style="108" bestFit="1" customWidth="1"/>
    <col min="8199" max="8199" width="13.42578125" style="108" bestFit="1" customWidth="1"/>
    <col min="8200" max="8200" width="5.7109375" style="108" bestFit="1" customWidth="1"/>
    <col min="8201" max="8201" width="13.42578125" style="108" bestFit="1" customWidth="1"/>
    <col min="8202" max="8449" width="9.140625" style="108"/>
    <col min="8450" max="8450" width="54.140625" style="108" bestFit="1" customWidth="1"/>
    <col min="8451" max="8451" width="6" style="108" bestFit="1" customWidth="1"/>
    <col min="8452" max="8452" width="13.5703125" style="108" customWidth="1"/>
    <col min="8453" max="8453" width="13.42578125" style="108" bestFit="1" customWidth="1"/>
    <col min="8454" max="8454" width="9.7109375" style="108" bestFit="1" customWidth="1"/>
    <col min="8455" max="8455" width="13.42578125" style="108" bestFit="1" customWidth="1"/>
    <col min="8456" max="8456" width="5.7109375" style="108" bestFit="1" customWidth="1"/>
    <col min="8457" max="8457" width="13.42578125" style="108" bestFit="1" customWidth="1"/>
    <col min="8458" max="8705" width="9.140625" style="108"/>
    <col min="8706" max="8706" width="54.140625" style="108" bestFit="1" customWidth="1"/>
    <col min="8707" max="8707" width="6" style="108" bestFit="1" customWidth="1"/>
    <col min="8708" max="8708" width="13.5703125" style="108" customWidth="1"/>
    <col min="8709" max="8709" width="13.42578125" style="108" bestFit="1" customWidth="1"/>
    <col min="8710" max="8710" width="9.7109375" style="108" bestFit="1" customWidth="1"/>
    <col min="8711" max="8711" width="13.42578125" style="108" bestFit="1" customWidth="1"/>
    <col min="8712" max="8712" width="5.7109375" style="108" bestFit="1" customWidth="1"/>
    <col min="8713" max="8713" width="13.42578125" style="108" bestFit="1" customWidth="1"/>
    <col min="8714" max="8961" width="9.140625" style="108"/>
    <col min="8962" max="8962" width="54.140625" style="108" bestFit="1" customWidth="1"/>
    <col min="8963" max="8963" width="6" style="108" bestFit="1" customWidth="1"/>
    <col min="8964" max="8964" width="13.5703125" style="108" customWidth="1"/>
    <col min="8965" max="8965" width="13.42578125" style="108" bestFit="1" customWidth="1"/>
    <col min="8966" max="8966" width="9.7109375" style="108" bestFit="1" customWidth="1"/>
    <col min="8967" max="8967" width="13.42578125" style="108" bestFit="1" customWidth="1"/>
    <col min="8968" max="8968" width="5.7109375" style="108" bestFit="1" customWidth="1"/>
    <col min="8969" max="8969" width="13.42578125" style="108" bestFit="1" customWidth="1"/>
    <col min="8970" max="9217" width="9.140625" style="108"/>
    <col min="9218" max="9218" width="54.140625" style="108" bestFit="1" customWidth="1"/>
    <col min="9219" max="9219" width="6" style="108" bestFit="1" customWidth="1"/>
    <col min="9220" max="9220" width="13.5703125" style="108" customWidth="1"/>
    <col min="9221" max="9221" width="13.42578125" style="108" bestFit="1" customWidth="1"/>
    <col min="9222" max="9222" width="9.7109375" style="108" bestFit="1" customWidth="1"/>
    <col min="9223" max="9223" width="13.42578125" style="108" bestFit="1" customWidth="1"/>
    <col min="9224" max="9224" width="5.7109375" style="108" bestFit="1" customWidth="1"/>
    <col min="9225" max="9225" width="13.42578125" style="108" bestFit="1" customWidth="1"/>
    <col min="9226" max="9473" width="9.140625" style="108"/>
    <col min="9474" max="9474" width="54.140625" style="108" bestFit="1" customWidth="1"/>
    <col min="9475" max="9475" width="6" style="108" bestFit="1" customWidth="1"/>
    <col min="9476" max="9476" width="13.5703125" style="108" customWidth="1"/>
    <col min="9477" max="9477" width="13.42578125" style="108" bestFit="1" customWidth="1"/>
    <col min="9478" max="9478" width="9.7109375" style="108" bestFit="1" customWidth="1"/>
    <col min="9479" max="9479" width="13.42578125" style="108" bestFit="1" customWidth="1"/>
    <col min="9480" max="9480" width="5.7109375" style="108" bestFit="1" customWidth="1"/>
    <col min="9481" max="9481" width="13.42578125" style="108" bestFit="1" customWidth="1"/>
    <col min="9482" max="9729" width="9.140625" style="108"/>
    <col min="9730" max="9730" width="54.140625" style="108" bestFit="1" customWidth="1"/>
    <col min="9731" max="9731" width="6" style="108" bestFit="1" customWidth="1"/>
    <col min="9732" max="9732" width="13.5703125" style="108" customWidth="1"/>
    <col min="9733" max="9733" width="13.42578125" style="108" bestFit="1" customWidth="1"/>
    <col min="9734" max="9734" width="9.7109375" style="108" bestFit="1" customWidth="1"/>
    <col min="9735" max="9735" width="13.42578125" style="108" bestFit="1" customWidth="1"/>
    <col min="9736" max="9736" width="5.7109375" style="108" bestFit="1" customWidth="1"/>
    <col min="9737" max="9737" width="13.42578125" style="108" bestFit="1" customWidth="1"/>
    <col min="9738" max="9985" width="9.140625" style="108"/>
    <col min="9986" max="9986" width="54.140625" style="108" bestFit="1" customWidth="1"/>
    <col min="9987" max="9987" width="6" style="108" bestFit="1" customWidth="1"/>
    <col min="9988" max="9988" width="13.5703125" style="108" customWidth="1"/>
    <col min="9989" max="9989" width="13.42578125" style="108" bestFit="1" customWidth="1"/>
    <col min="9990" max="9990" width="9.7109375" style="108" bestFit="1" customWidth="1"/>
    <col min="9991" max="9991" width="13.42578125" style="108" bestFit="1" customWidth="1"/>
    <col min="9992" max="9992" width="5.7109375" style="108" bestFit="1" customWidth="1"/>
    <col min="9993" max="9993" width="13.42578125" style="108" bestFit="1" customWidth="1"/>
    <col min="9994" max="10241" width="9.140625" style="108"/>
    <col min="10242" max="10242" width="54.140625" style="108" bestFit="1" customWidth="1"/>
    <col min="10243" max="10243" width="6" style="108" bestFit="1" customWidth="1"/>
    <col min="10244" max="10244" width="13.5703125" style="108" customWidth="1"/>
    <col min="10245" max="10245" width="13.42578125" style="108" bestFit="1" customWidth="1"/>
    <col min="10246" max="10246" width="9.7109375" style="108" bestFit="1" customWidth="1"/>
    <col min="10247" max="10247" width="13.42578125" style="108" bestFit="1" customWidth="1"/>
    <col min="10248" max="10248" width="5.7109375" style="108" bestFit="1" customWidth="1"/>
    <col min="10249" max="10249" width="13.42578125" style="108" bestFit="1" customWidth="1"/>
    <col min="10250" max="10497" width="9.140625" style="108"/>
    <col min="10498" max="10498" width="54.140625" style="108" bestFit="1" customWidth="1"/>
    <col min="10499" max="10499" width="6" style="108" bestFit="1" customWidth="1"/>
    <col min="10500" max="10500" width="13.5703125" style="108" customWidth="1"/>
    <col min="10501" max="10501" width="13.42578125" style="108" bestFit="1" customWidth="1"/>
    <col min="10502" max="10502" width="9.7109375" style="108" bestFit="1" customWidth="1"/>
    <col min="10503" max="10503" width="13.42578125" style="108" bestFit="1" customWidth="1"/>
    <col min="10504" max="10504" width="5.7109375" style="108" bestFit="1" customWidth="1"/>
    <col min="10505" max="10505" width="13.42578125" style="108" bestFit="1" customWidth="1"/>
    <col min="10506" max="10753" width="9.140625" style="108"/>
    <col min="10754" max="10754" width="54.140625" style="108" bestFit="1" customWidth="1"/>
    <col min="10755" max="10755" width="6" style="108" bestFit="1" customWidth="1"/>
    <col min="10756" max="10756" width="13.5703125" style="108" customWidth="1"/>
    <col min="10757" max="10757" width="13.42578125" style="108" bestFit="1" customWidth="1"/>
    <col min="10758" max="10758" width="9.7109375" style="108" bestFit="1" customWidth="1"/>
    <col min="10759" max="10759" width="13.42578125" style="108" bestFit="1" customWidth="1"/>
    <col min="10760" max="10760" width="5.7109375" style="108" bestFit="1" customWidth="1"/>
    <col min="10761" max="10761" width="13.42578125" style="108" bestFit="1" customWidth="1"/>
    <col min="10762" max="11009" width="9.140625" style="108"/>
    <col min="11010" max="11010" width="54.140625" style="108" bestFit="1" customWidth="1"/>
    <col min="11011" max="11011" width="6" style="108" bestFit="1" customWidth="1"/>
    <col min="11012" max="11012" width="13.5703125" style="108" customWidth="1"/>
    <col min="11013" max="11013" width="13.42578125" style="108" bestFit="1" customWidth="1"/>
    <col min="11014" max="11014" width="9.7109375" style="108" bestFit="1" customWidth="1"/>
    <col min="11015" max="11015" width="13.42578125" style="108" bestFit="1" customWidth="1"/>
    <col min="11016" max="11016" width="5.7109375" style="108" bestFit="1" customWidth="1"/>
    <col min="11017" max="11017" width="13.42578125" style="108" bestFit="1" customWidth="1"/>
    <col min="11018" max="11265" width="9.140625" style="108"/>
    <col min="11266" max="11266" width="54.140625" style="108" bestFit="1" customWidth="1"/>
    <col min="11267" max="11267" width="6" style="108" bestFit="1" customWidth="1"/>
    <col min="11268" max="11268" width="13.5703125" style="108" customWidth="1"/>
    <col min="11269" max="11269" width="13.42578125" style="108" bestFit="1" customWidth="1"/>
    <col min="11270" max="11270" width="9.7109375" style="108" bestFit="1" customWidth="1"/>
    <col min="11271" max="11271" width="13.42578125" style="108" bestFit="1" customWidth="1"/>
    <col min="11272" max="11272" width="5.7109375" style="108" bestFit="1" customWidth="1"/>
    <col min="11273" max="11273" width="13.42578125" style="108" bestFit="1" customWidth="1"/>
    <col min="11274" max="11521" width="9.140625" style="108"/>
    <col min="11522" max="11522" width="54.140625" style="108" bestFit="1" customWidth="1"/>
    <col min="11523" max="11523" width="6" style="108" bestFit="1" customWidth="1"/>
    <col min="11524" max="11524" width="13.5703125" style="108" customWidth="1"/>
    <col min="11525" max="11525" width="13.42578125" style="108" bestFit="1" customWidth="1"/>
    <col min="11526" max="11526" width="9.7109375" style="108" bestFit="1" customWidth="1"/>
    <col min="11527" max="11527" width="13.42578125" style="108" bestFit="1" customWidth="1"/>
    <col min="11528" max="11528" width="5.7109375" style="108" bestFit="1" customWidth="1"/>
    <col min="11529" max="11529" width="13.42578125" style="108" bestFit="1" customWidth="1"/>
    <col min="11530" max="11777" width="9.140625" style="108"/>
    <col min="11778" max="11778" width="54.140625" style="108" bestFit="1" customWidth="1"/>
    <col min="11779" max="11779" width="6" style="108" bestFit="1" customWidth="1"/>
    <col min="11780" max="11780" width="13.5703125" style="108" customWidth="1"/>
    <col min="11781" max="11781" width="13.42578125" style="108" bestFit="1" customWidth="1"/>
    <col min="11782" max="11782" width="9.7109375" style="108" bestFit="1" customWidth="1"/>
    <col min="11783" max="11783" width="13.42578125" style="108" bestFit="1" customWidth="1"/>
    <col min="11784" max="11784" width="5.7109375" style="108" bestFit="1" customWidth="1"/>
    <col min="11785" max="11785" width="13.42578125" style="108" bestFit="1" customWidth="1"/>
    <col min="11786" max="12033" width="9.140625" style="108"/>
    <col min="12034" max="12034" width="54.140625" style="108" bestFit="1" customWidth="1"/>
    <col min="12035" max="12035" width="6" style="108" bestFit="1" customWidth="1"/>
    <col min="12036" max="12036" width="13.5703125" style="108" customWidth="1"/>
    <col min="12037" max="12037" width="13.42578125" style="108" bestFit="1" customWidth="1"/>
    <col min="12038" max="12038" width="9.7109375" style="108" bestFit="1" customWidth="1"/>
    <col min="12039" max="12039" width="13.42578125" style="108" bestFit="1" customWidth="1"/>
    <col min="12040" max="12040" width="5.7109375" style="108" bestFit="1" customWidth="1"/>
    <col min="12041" max="12041" width="13.42578125" style="108" bestFit="1" customWidth="1"/>
    <col min="12042" max="12289" width="9.140625" style="108"/>
    <col min="12290" max="12290" width="54.140625" style="108" bestFit="1" customWidth="1"/>
    <col min="12291" max="12291" width="6" style="108" bestFit="1" customWidth="1"/>
    <col min="12292" max="12292" width="13.5703125" style="108" customWidth="1"/>
    <col min="12293" max="12293" width="13.42578125" style="108" bestFit="1" customWidth="1"/>
    <col min="12294" max="12294" width="9.7109375" style="108" bestFit="1" customWidth="1"/>
    <col min="12295" max="12295" width="13.42578125" style="108" bestFit="1" customWidth="1"/>
    <col min="12296" max="12296" width="5.7109375" style="108" bestFit="1" customWidth="1"/>
    <col min="12297" max="12297" width="13.42578125" style="108" bestFit="1" customWidth="1"/>
    <col min="12298" max="12545" width="9.140625" style="108"/>
    <col min="12546" max="12546" width="54.140625" style="108" bestFit="1" customWidth="1"/>
    <col min="12547" max="12547" width="6" style="108" bestFit="1" customWidth="1"/>
    <col min="12548" max="12548" width="13.5703125" style="108" customWidth="1"/>
    <col min="12549" max="12549" width="13.42578125" style="108" bestFit="1" customWidth="1"/>
    <col min="12550" max="12550" width="9.7109375" style="108" bestFit="1" customWidth="1"/>
    <col min="12551" max="12551" width="13.42578125" style="108" bestFit="1" customWidth="1"/>
    <col min="12552" max="12552" width="5.7109375" style="108" bestFit="1" customWidth="1"/>
    <col min="12553" max="12553" width="13.42578125" style="108" bestFit="1" customWidth="1"/>
    <col min="12554" max="12801" width="9.140625" style="108"/>
    <col min="12802" max="12802" width="54.140625" style="108" bestFit="1" customWidth="1"/>
    <col min="12803" max="12803" width="6" style="108" bestFit="1" customWidth="1"/>
    <col min="12804" max="12804" width="13.5703125" style="108" customWidth="1"/>
    <col min="12805" max="12805" width="13.42578125" style="108" bestFit="1" customWidth="1"/>
    <col min="12806" max="12806" width="9.7109375" style="108" bestFit="1" customWidth="1"/>
    <col min="12807" max="12807" width="13.42578125" style="108" bestFit="1" customWidth="1"/>
    <col min="12808" max="12808" width="5.7109375" style="108" bestFit="1" customWidth="1"/>
    <col min="12809" max="12809" width="13.42578125" style="108" bestFit="1" customWidth="1"/>
    <col min="12810" max="13057" width="9.140625" style="108"/>
    <col min="13058" max="13058" width="54.140625" style="108" bestFit="1" customWidth="1"/>
    <col min="13059" max="13059" width="6" style="108" bestFit="1" customWidth="1"/>
    <col min="13060" max="13060" width="13.5703125" style="108" customWidth="1"/>
    <col min="13061" max="13061" width="13.42578125" style="108" bestFit="1" customWidth="1"/>
    <col min="13062" max="13062" width="9.7109375" style="108" bestFit="1" customWidth="1"/>
    <col min="13063" max="13063" width="13.42578125" style="108" bestFit="1" customWidth="1"/>
    <col min="13064" max="13064" width="5.7109375" style="108" bestFit="1" customWidth="1"/>
    <col min="13065" max="13065" width="13.42578125" style="108" bestFit="1" customWidth="1"/>
    <col min="13066" max="13313" width="9.140625" style="108"/>
    <col min="13314" max="13314" width="54.140625" style="108" bestFit="1" customWidth="1"/>
    <col min="13315" max="13315" width="6" style="108" bestFit="1" customWidth="1"/>
    <col min="13316" max="13316" width="13.5703125" style="108" customWidth="1"/>
    <col min="13317" max="13317" width="13.42578125" style="108" bestFit="1" customWidth="1"/>
    <col min="13318" max="13318" width="9.7109375" style="108" bestFit="1" customWidth="1"/>
    <col min="13319" max="13319" width="13.42578125" style="108" bestFit="1" customWidth="1"/>
    <col min="13320" max="13320" width="5.7109375" style="108" bestFit="1" customWidth="1"/>
    <col min="13321" max="13321" width="13.42578125" style="108" bestFit="1" customWidth="1"/>
    <col min="13322" max="13569" width="9.140625" style="108"/>
    <col min="13570" max="13570" width="54.140625" style="108" bestFit="1" customWidth="1"/>
    <col min="13571" max="13571" width="6" style="108" bestFit="1" customWidth="1"/>
    <col min="13572" max="13572" width="13.5703125" style="108" customWidth="1"/>
    <col min="13573" max="13573" width="13.42578125" style="108" bestFit="1" customWidth="1"/>
    <col min="13574" max="13574" width="9.7109375" style="108" bestFit="1" customWidth="1"/>
    <col min="13575" max="13575" width="13.42578125" style="108" bestFit="1" customWidth="1"/>
    <col min="13576" max="13576" width="5.7109375" style="108" bestFit="1" customWidth="1"/>
    <col min="13577" max="13577" width="13.42578125" style="108" bestFit="1" customWidth="1"/>
    <col min="13578" max="13825" width="9.140625" style="108"/>
    <col min="13826" max="13826" width="54.140625" style="108" bestFit="1" customWidth="1"/>
    <col min="13827" max="13827" width="6" style="108" bestFit="1" customWidth="1"/>
    <col min="13828" max="13828" width="13.5703125" style="108" customWidth="1"/>
    <col min="13829" max="13829" width="13.42578125" style="108" bestFit="1" customWidth="1"/>
    <col min="13830" max="13830" width="9.7109375" style="108" bestFit="1" customWidth="1"/>
    <col min="13831" max="13831" width="13.42578125" style="108" bestFit="1" customWidth="1"/>
    <col min="13832" max="13832" width="5.7109375" style="108" bestFit="1" customWidth="1"/>
    <col min="13833" max="13833" width="13.42578125" style="108" bestFit="1" customWidth="1"/>
    <col min="13834" max="14081" width="9.140625" style="108"/>
    <col min="14082" max="14082" width="54.140625" style="108" bestFit="1" customWidth="1"/>
    <col min="14083" max="14083" width="6" style="108" bestFit="1" customWidth="1"/>
    <col min="14084" max="14084" width="13.5703125" style="108" customWidth="1"/>
    <col min="14085" max="14085" width="13.42578125" style="108" bestFit="1" customWidth="1"/>
    <col min="14086" max="14086" width="9.7109375" style="108" bestFit="1" customWidth="1"/>
    <col min="14087" max="14087" width="13.42578125" style="108" bestFit="1" customWidth="1"/>
    <col min="14088" max="14088" width="5.7109375" style="108" bestFit="1" customWidth="1"/>
    <col min="14089" max="14089" width="13.42578125" style="108" bestFit="1" customWidth="1"/>
    <col min="14090" max="14337" width="9.140625" style="108"/>
    <col min="14338" max="14338" width="54.140625" style="108" bestFit="1" customWidth="1"/>
    <col min="14339" max="14339" width="6" style="108" bestFit="1" customWidth="1"/>
    <col min="14340" max="14340" width="13.5703125" style="108" customWidth="1"/>
    <col min="14341" max="14341" width="13.42578125" style="108" bestFit="1" customWidth="1"/>
    <col min="14342" max="14342" width="9.7109375" style="108" bestFit="1" customWidth="1"/>
    <col min="14343" max="14343" width="13.42578125" style="108" bestFit="1" customWidth="1"/>
    <col min="14344" max="14344" width="5.7109375" style="108" bestFit="1" customWidth="1"/>
    <col min="14345" max="14345" width="13.42578125" style="108" bestFit="1" customWidth="1"/>
    <col min="14346" max="14593" width="9.140625" style="108"/>
    <col min="14594" max="14594" width="54.140625" style="108" bestFit="1" customWidth="1"/>
    <col min="14595" max="14595" width="6" style="108" bestFit="1" customWidth="1"/>
    <col min="14596" max="14596" width="13.5703125" style="108" customWidth="1"/>
    <col min="14597" max="14597" width="13.42578125" style="108" bestFit="1" customWidth="1"/>
    <col min="14598" max="14598" width="9.7109375" style="108" bestFit="1" customWidth="1"/>
    <col min="14599" max="14599" width="13.42578125" style="108" bestFit="1" customWidth="1"/>
    <col min="14600" max="14600" width="5.7109375" style="108" bestFit="1" customWidth="1"/>
    <col min="14601" max="14601" width="13.42578125" style="108" bestFit="1" customWidth="1"/>
    <col min="14602" max="14849" width="9.140625" style="108"/>
    <col min="14850" max="14850" width="54.140625" style="108" bestFit="1" customWidth="1"/>
    <col min="14851" max="14851" width="6" style="108" bestFit="1" customWidth="1"/>
    <col min="14852" max="14852" width="13.5703125" style="108" customWidth="1"/>
    <col min="14853" max="14853" width="13.42578125" style="108" bestFit="1" customWidth="1"/>
    <col min="14854" max="14854" width="9.7109375" style="108" bestFit="1" customWidth="1"/>
    <col min="14855" max="14855" width="13.42578125" style="108" bestFit="1" customWidth="1"/>
    <col min="14856" max="14856" width="5.7109375" style="108" bestFit="1" customWidth="1"/>
    <col min="14857" max="14857" width="13.42578125" style="108" bestFit="1" customWidth="1"/>
    <col min="14858" max="15105" width="9.140625" style="108"/>
    <col min="15106" max="15106" width="54.140625" style="108" bestFit="1" customWidth="1"/>
    <col min="15107" max="15107" width="6" style="108" bestFit="1" customWidth="1"/>
    <col min="15108" max="15108" width="13.5703125" style="108" customWidth="1"/>
    <col min="15109" max="15109" width="13.42578125" style="108" bestFit="1" customWidth="1"/>
    <col min="15110" max="15110" width="9.7109375" style="108" bestFit="1" customWidth="1"/>
    <col min="15111" max="15111" width="13.42578125" style="108" bestFit="1" customWidth="1"/>
    <col min="15112" max="15112" width="5.7109375" style="108" bestFit="1" customWidth="1"/>
    <col min="15113" max="15113" width="13.42578125" style="108" bestFit="1" customWidth="1"/>
    <col min="15114" max="15361" width="9.140625" style="108"/>
    <col min="15362" max="15362" width="54.140625" style="108" bestFit="1" customWidth="1"/>
    <col min="15363" max="15363" width="6" style="108" bestFit="1" customWidth="1"/>
    <col min="15364" max="15364" width="13.5703125" style="108" customWidth="1"/>
    <col min="15365" max="15365" width="13.42578125" style="108" bestFit="1" customWidth="1"/>
    <col min="15366" max="15366" width="9.7109375" style="108" bestFit="1" customWidth="1"/>
    <col min="15367" max="15367" width="13.42578125" style="108" bestFit="1" customWidth="1"/>
    <col min="15368" max="15368" width="5.7109375" style="108" bestFit="1" customWidth="1"/>
    <col min="15369" max="15369" width="13.42578125" style="108" bestFit="1" customWidth="1"/>
    <col min="15370" max="15617" width="9.140625" style="108"/>
    <col min="15618" max="15618" width="54.140625" style="108" bestFit="1" customWidth="1"/>
    <col min="15619" max="15619" width="6" style="108" bestFit="1" customWidth="1"/>
    <col min="15620" max="15620" width="13.5703125" style="108" customWidth="1"/>
    <col min="15621" max="15621" width="13.42578125" style="108" bestFit="1" customWidth="1"/>
    <col min="15622" max="15622" width="9.7109375" style="108" bestFit="1" customWidth="1"/>
    <col min="15623" max="15623" width="13.42578125" style="108" bestFit="1" customWidth="1"/>
    <col min="15624" max="15624" width="5.7109375" style="108" bestFit="1" customWidth="1"/>
    <col min="15625" max="15625" width="13.42578125" style="108" bestFit="1" customWidth="1"/>
    <col min="15626" max="15873" width="9.140625" style="108"/>
    <col min="15874" max="15874" width="54.140625" style="108" bestFit="1" customWidth="1"/>
    <col min="15875" max="15875" width="6" style="108" bestFit="1" customWidth="1"/>
    <col min="15876" max="15876" width="13.5703125" style="108" customWidth="1"/>
    <col min="15877" max="15877" width="13.42578125" style="108" bestFit="1" customWidth="1"/>
    <col min="15878" max="15878" width="9.7109375" style="108" bestFit="1" customWidth="1"/>
    <col min="15879" max="15879" width="13.42578125" style="108" bestFit="1" customWidth="1"/>
    <col min="15880" max="15880" width="5.7109375" style="108" bestFit="1" customWidth="1"/>
    <col min="15881" max="15881" width="13.42578125" style="108" bestFit="1" customWidth="1"/>
    <col min="15882" max="16129" width="9.140625" style="108"/>
    <col min="16130" max="16130" width="54.140625" style="108" bestFit="1" customWidth="1"/>
    <col min="16131" max="16131" width="6" style="108" bestFit="1" customWidth="1"/>
    <col min="16132" max="16132" width="13.5703125" style="108" customWidth="1"/>
    <col min="16133" max="16133" width="13.42578125" style="108" bestFit="1" customWidth="1"/>
    <col min="16134" max="16134" width="9.7109375" style="108" bestFit="1" customWidth="1"/>
    <col min="16135" max="16135" width="13.42578125" style="108" bestFit="1" customWidth="1"/>
    <col min="16136" max="16136" width="5.7109375" style="108" bestFit="1" customWidth="1"/>
    <col min="16137" max="16137" width="13.42578125" style="108" bestFit="1" customWidth="1"/>
    <col min="16138" max="16384" width="9.140625" style="108"/>
  </cols>
  <sheetData>
    <row r="1" spans="1:18" ht="15.75" x14ac:dyDescent="0.25">
      <c r="K1" s="80"/>
      <c r="L1" s="80"/>
      <c r="M1" s="80"/>
      <c r="N1" s="68"/>
      <c r="O1" s="68"/>
      <c r="P1" s="81" t="s">
        <v>67</v>
      </c>
    </row>
    <row r="2" spans="1:18" ht="15.75" x14ac:dyDescent="0.25">
      <c r="A2" s="277" t="s">
        <v>202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120"/>
      <c r="O2" s="120"/>
      <c r="P2" s="120"/>
    </row>
    <row r="3" spans="1:18" ht="16.5" thickBot="1" x14ac:dyDescent="0.3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70"/>
      <c r="O3" s="70"/>
      <c r="P3" s="70"/>
    </row>
    <row r="4" spans="1:18" ht="16.5" customHeight="1" thickBot="1" x14ac:dyDescent="0.3">
      <c r="A4" s="279" t="s">
        <v>27</v>
      </c>
      <c r="B4" s="282" t="s">
        <v>34</v>
      </c>
      <c r="C4" s="298" t="s">
        <v>203</v>
      </c>
      <c r="D4" s="299"/>
      <c r="E4" s="285" t="s">
        <v>204</v>
      </c>
      <c r="F4" s="286"/>
      <c r="G4" s="286"/>
      <c r="H4" s="287"/>
      <c r="I4" s="288" t="s">
        <v>205</v>
      </c>
      <c r="J4" s="289"/>
      <c r="K4" s="292" t="s">
        <v>206</v>
      </c>
      <c r="L4" s="293"/>
      <c r="M4" s="293"/>
      <c r="N4" s="293"/>
      <c r="O4" s="293"/>
      <c r="P4" s="294"/>
    </row>
    <row r="5" spans="1:18" ht="48.75" customHeight="1" x14ac:dyDescent="0.25">
      <c r="A5" s="280"/>
      <c r="B5" s="283"/>
      <c r="C5" s="300"/>
      <c r="D5" s="301"/>
      <c r="E5" s="295" t="s">
        <v>207</v>
      </c>
      <c r="F5" s="296"/>
      <c r="G5" s="297" t="s">
        <v>208</v>
      </c>
      <c r="H5" s="296"/>
      <c r="I5" s="290"/>
      <c r="J5" s="291"/>
      <c r="K5" s="271" t="s">
        <v>80</v>
      </c>
      <c r="L5" s="272"/>
      <c r="M5" s="273"/>
      <c r="N5" s="274" t="s">
        <v>81</v>
      </c>
      <c r="O5" s="275"/>
      <c r="P5" s="276"/>
    </row>
    <row r="6" spans="1:18" ht="63.75" thickBot="1" x14ac:dyDescent="0.3">
      <c r="A6" s="281"/>
      <c r="B6" s="284"/>
      <c r="C6" s="48" t="s">
        <v>24</v>
      </c>
      <c r="D6" s="82" t="s">
        <v>68</v>
      </c>
      <c r="E6" s="48" t="s">
        <v>24</v>
      </c>
      <c r="F6" s="82" t="s">
        <v>68</v>
      </c>
      <c r="G6" s="48" t="s">
        <v>24</v>
      </c>
      <c r="H6" s="82" t="s">
        <v>68</v>
      </c>
      <c r="I6" s="49" t="s">
        <v>35</v>
      </c>
      <c r="J6" s="228" t="s">
        <v>68</v>
      </c>
      <c r="K6" s="50" t="s">
        <v>79</v>
      </c>
      <c r="L6" s="83" t="s">
        <v>68</v>
      </c>
      <c r="M6" s="51" t="s">
        <v>2</v>
      </c>
      <c r="N6" s="50" t="s">
        <v>79</v>
      </c>
      <c r="O6" s="83" t="s">
        <v>68</v>
      </c>
      <c r="P6" s="51" t="s">
        <v>2</v>
      </c>
    </row>
    <row r="7" spans="1:18" s="10" customFormat="1" ht="16.5" thickBot="1" x14ac:dyDescent="0.25">
      <c r="A7" s="71">
        <v>1</v>
      </c>
      <c r="B7" s="72">
        <v>2</v>
      </c>
      <c r="C7" s="73" t="s">
        <v>122</v>
      </c>
      <c r="D7" s="74" t="s">
        <v>123</v>
      </c>
      <c r="E7" s="73" t="s">
        <v>73</v>
      </c>
      <c r="F7" s="74" t="s">
        <v>74</v>
      </c>
      <c r="G7" s="73" t="s">
        <v>75</v>
      </c>
      <c r="H7" s="74" t="s">
        <v>76</v>
      </c>
      <c r="I7" s="75" t="s">
        <v>124</v>
      </c>
      <c r="J7" s="76" t="s">
        <v>125</v>
      </c>
      <c r="K7" s="77" t="s">
        <v>77</v>
      </c>
      <c r="L7" s="78" t="s">
        <v>126</v>
      </c>
      <c r="M7" s="79" t="s">
        <v>127</v>
      </c>
      <c r="N7" s="77" t="s">
        <v>78</v>
      </c>
      <c r="O7" s="78" t="s">
        <v>128</v>
      </c>
      <c r="P7" s="79" t="s">
        <v>129</v>
      </c>
    </row>
    <row r="8" spans="1:18" ht="31.5" x14ac:dyDescent="0.25">
      <c r="A8" s="149" t="s">
        <v>100</v>
      </c>
      <c r="B8" s="163" t="s">
        <v>101</v>
      </c>
      <c r="C8" s="52">
        <v>1754327</v>
      </c>
      <c r="D8" s="57">
        <v>109959</v>
      </c>
      <c r="E8" s="52">
        <v>2141173</v>
      </c>
      <c r="F8" s="53">
        <v>82116</v>
      </c>
      <c r="G8" s="52">
        <v>2231784</v>
      </c>
      <c r="H8" s="53">
        <v>121138</v>
      </c>
      <c r="I8" s="52">
        <v>2364979</v>
      </c>
      <c r="J8" s="53"/>
      <c r="K8" s="58">
        <f t="shared" ref="K8:K19" si="0">I8-G8</f>
        <v>133195</v>
      </c>
      <c r="L8" s="111">
        <f t="shared" ref="L8:L19" si="1">J8-H8</f>
        <v>-121138</v>
      </c>
      <c r="M8" s="112">
        <f t="shared" ref="M8:M20" si="2">I8/G8*100</f>
        <v>105.96809547877393</v>
      </c>
      <c r="N8" s="54">
        <f t="shared" ref="N8:N19" si="3">I8-E8</f>
        <v>223806</v>
      </c>
      <c r="O8" s="55">
        <f t="shared" ref="O8:O19" si="4">J8-F8</f>
        <v>-82116</v>
      </c>
      <c r="P8" s="56">
        <f t="shared" ref="P8:P20" si="5">I8/E8*100</f>
        <v>110.45249496420888</v>
      </c>
      <c r="R8" s="165"/>
    </row>
    <row r="9" spans="1:18" ht="15.75" x14ac:dyDescent="0.25">
      <c r="A9" s="149" t="s">
        <v>174</v>
      </c>
      <c r="B9" s="163" t="s">
        <v>175</v>
      </c>
      <c r="C9" s="52">
        <v>21545</v>
      </c>
      <c r="D9" s="53"/>
      <c r="E9" s="52">
        <v>7000</v>
      </c>
      <c r="F9" s="53"/>
      <c r="G9" s="52">
        <v>14222</v>
      </c>
      <c r="H9" s="53"/>
      <c r="I9" s="52">
        <v>9500</v>
      </c>
      <c r="J9" s="53"/>
      <c r="K9" s="58">
        <f t="shared" si="0"/>
        <v>-4722</v>
      </c>
      <c r="L9" s="111">
        <f t="shared" si="1"/>
        <v>0</v>
      </c>
      <c r="M9" s="112">
        <f t="shared" si="2"/>
        <v>66.797918717479959</v>
      </c>
      <c r="N9" s="54">
        <f t="shared" si="3"/>
        <v>2500</v>
      </c>
      <c r="O9" s="55">
        <f t="shared" si="4"/>
        <v>0</v>
      </c>
      <c r="P9" s="56">
        <f t="shared" si="5"/>
        <v>135.71428571428572</v>
      </c>
      <c r="R9" s="165"/>
    </row>
    <row r="10" spans="1:18" ht="63" x14ac:dyDescent="0.25">
      <c r="A10" s="149" t="s">
        <v>102</v>
      </c>
      <c r="B10" s="163" t="s">
        <v>103</v>
      </c>
      <c r="C10" s="52">
        <v>186899</v>
      </c>
      <c r="D10" s="57">
        <v>1614</v>
      </c>
      <c r="E10" s="52">
        <v>253059</v>
      </c>
      <c r="F10" s="57">
        <v>1083</v>
      </c>
      <c r="G10" s="52">
        <v>264603</v>
      </c>
      <c r="H10" s="57">
        <v>2038</v>
      </c>
      <c r="I10" s="52">
        <v>299144</v>
      </c>
      <c r="J10" s="57"/>
      <c r="K10" s="58">
        <f t="shared" si="0"/>
        <v>34541</v>
      </c>
      <c r="L10" s="111">
        <f t="shared" si="1"/>
        <v>-2038</v>
      </c>
      <c r="M10" s="112">
        <f t="shared" si="2"/>
        <v>113.05389583640397</v>
      </c>
      <c r="N10" s="58">
        <f t="shared" si="3"/>
        <v>46085</v>
      </c>
      <c r="O10" s="55">
        <f t="shared" si="4"/>
        <v>-1083</v>
      </c>
      <c r="P10" s="56">
        <f t="shared" si="5"/>
        <v>118.21116814655869</v>
      </c>
      <c r="R10" s="165"/>
    </row>
    <row r="11" spans="1:18" ht="15.75" x14ac:dyDescent="0.25">
      <c r="A11" s="149" t="s">
        <v>104</v>
      </c>
      <c r="B11" s="163" t="s">
        <v>105</v>
      </c>
      <c r="C11" s="52">
        <v>2763643</v>
      </c>
      <c r="D11" s="57">
        <v>1723304</v>
      </c>
      <c r="E11" s="52">
        <v>1971271</v>
      </c>
      <c r="F11" s="57">
        <v>823814</v>
      </c>
      <c r="G11" s="52">
        <v>4143086</v>
      </c>
      <c r="H11" s="57">
        <v>2480901</v>
      </c>
      <c r="I11" s="52">
        <v>1545287</v>
      </c>
      <c r="J11" s="57"/>
      <c r="K11" s="58">
        <f t="shared" si="0"/>
        <v>-2597799</v>
      </c>
      <c r="L11" s="111">
        <f>J11-H11</f>
        <v>-2480901</v>
      </c>
      <c r="M11" s="112">
        <f t="shared" si="2"/>
        <v>37.297970643138953</v>
      </c>
      <c r="N11" s="58">
        <f t="shared" si="3"/>
        <v>-425984</v>
      </c>
      <c r="O11" s="55">
        <f t="shared" si="4"/>
        <v>-823814</v>
      </c>
      <c r="P11" s="56">
        <f t="shared" si="5"/>
        <v>78.390388739041967</v>
      </c>
      <c r="R11" s="165"/>
    </row>
    <row r="12" spans="1:18" ht="31.5" x14ac:dyDescent="0.25">
      <c r="A12" s="149" t="s">
        <v>106</v>
      </c>
      <c r="B12" s="163" t="s">
        <v>108</v>
      </c>
      <c r="C12" s="52">
        <v>1593620</v>
      </c>
      <c r="D12" s="57">
        <v>162652</v>
      </c>
      <c r="E12" s="104">
        <v>1511653</v>
      </c>
      <c r="F12" s="57"/>
      <c r="G12" s="52">
        <v>2218420</v>
      </c>
      <c r="H12" s="57">
        <v>382703</v>
      </c>
      <c r="I12" s="52">
        <v>1884940</v>
      </c>
      <c r="J12" s="57"/>
      <c r="K12" s="113">
        <f t="shared" si="0"/>
        <v>-333480</v>
      </c>
      <c r="L12" s="111">
        <f t="shared" si="1"/>
        <v>-382703</v>
      </c>
      <c r="M12" s="112">
        <f t="shared" si="2"/>
        <v>84.967679699966652</v>
      </c>
      <c r="N12" s="58">
        <f t="shared" si="3"/>
        <v>373287</v>
      </c>
      <c r="O12" s="55">
        <f t="shared" si="4"/>
        <v>0</v>
      </c>
      <c r="P12" s="56">
        <f t="shared" si="5"/>
        <v>124.69396084948067</v>
      </c>
      <c r="R12" s="165"/>
    </row>
    <row r="13" spans="1:18" ht="15.75" x14ac:dyDescent="0.25">
      <c r="A13" s="149" t="s">
        <v>107</v>
      </c>
      <c r="B13" s="163" t="s">
        <v>109</v>
      </c>
      <c r="C13" s="52">
        <v>601215</v>
      </c>
      <c r="D13" s="57">
        <v>521743</v>
      </c>
      <c r="E13" s="52">
        <v>142074</v>
      </c>
      <c r="F13" s="57">
        <v>29346</v>
      </c>
      <c r="G13" s="52">
        <v>188514</v>
      </c>
      <c r="H13" s="57">
        <v>34346</v>
      </c>
      <c r="I13" s="52">
        <v>72894</v>
      </c>
      <c r="J13" s="57"/>
      <c r="K13" s="113">
        <f t="shared" si="0"/>
        <v>-115620</v>
      </c>
      <c r="L13" s="111">
        <f t="shared" si="1"/>
        <v>-34346</v>
      </c>
      <c r="M13" s="112">
        <f t="shared" si="2"/>
        <v>38.667685158661961</v>
      </c>
      <c r="N13" s="58">
        <f t="shared" si="3"/>
        <v>-69180</v>
      </c>
      <c r="O13" s="55">
        <f t="shared" si="4"/>
        <v>-29346</v>
      </c>
      <c r="P13" s="56">
        <f t="shared" si="5"/>
        <v>51.307065332150849</v>
      </c>
      <c r="R13" s="165"/>
    </row>
    <row r="14" spans="1:18" ht="15.75" x14ac:dyDescent="0.25">
      <c r="A14" s="149" t="s">
        <v>110</v>
      </c>
      <c r="B14" s="163" t="s">
        <v>111</v>
      </c>
      <c r="C14" s="52">
        <v>9034193</v>
      </c>
      <c r="D14" s="57">
        <v>5660338</v>
      </c>
      <c r="E14" s="52">
        <v>3731025</v>
      </c>
      <c r="F14" s="57">
        <v>88918</v>
      </c>
      <c r="G14" s="52">
        <v>10660710</v>
      </c>
      <c r="H14" s="57">
        <v>6573024</v>
      </c>
      <c r="I14" s="52">
        <v>4414600</v>
      </c>
      <c r="J14" s="57"/>
      <c r="K14" s="113">
        <f t="shared" si="0"/>
        <v>-6246110</v>
      </c>
      <c r="L14" s="111">
        <f t="shared" si="1"/>
        <v>-6573024</v>
      </c>
      <c r="M14" s="112">
        <f t="shared" si="2"/>
        <v>41.409999896817382</v>
      </c>
      <c r="N14" s="58">
        <f t="shared" si="3"/>
        <v>683575</v>
      </c>
      <c r="O14" s="55">
        <f t="shared" si="4"/>
        <v>-88918</v>
      </c>
      <c r="P14" s="56">
        <f t="shared" si="5"/>
        <v>118.32137281310095</v>
      </c>
      <c r="R14" s="165"/>
    </row>
    <row r="15" spans="1:18" ht="15.75" x14ac:dyDescent="0.25">
      <c r="A15" s="149" t="s">
        <v>112</v>
      </c>
      <c r="B15" s="163" t="s">
        <v>113</v>
      </c>
      <c r="C15" s="52">
        <v>654244</v>
      </c>
      <c r="D15" s="57">
        <v>41629</v>
      </c>
      <c r="E15" s="52">
        <v>629050</v>
      </c>
      <c r="F15" s="57"/>
      <c r="G15" s="52">
        <v>687024</v>
      </c>
      <c r="H15" s="57">
        <v>19360</v>
      </c>
      <c r="I15" s="52">
        <v>760938</v>
      </c>
      <c r="J15" s="57"/>
      <c r="K15" s="113">
        <f t="shared" si="0"/>
        <v>73914</v>
      </c>
      <c r="L15" s="111">
        <f t="shared" si="1"/>
        <v>-19360</v>
      </c>
      <c r="M15" s="112">
        <f t="shared" si="2"/>
        <v>110.75857611961155</v>
      </c>
      <c r="N15" s="58">
        <f t="shared" si="3"/>
        <v>131888</v>
      </c>
      <c r="O15" s="55">
        <f t="shared" si="4"/>
        <v>0</v>
      </c>
      <c r="P15" s="56">
        <f t="shared" si="5"/>
        <v>120.96621890151815</v>
      </c>
      <c r="R15" s="165"/>
    </row>
    <row r="16" spans="1:18" ht="15.75" x14ac:dyDescent="0.25">
      <c r="A16" s="149" t="s">
        <v>114</v>
      </c>
      <c r="B16" s="163" t="s">
        <v>115</v>
      </c>
      <c r="C16" s="52">
        <v>834419</v>
      </c>
      <c r="D16" s="57">
        <v>520326</v>
      </c>
      <c r="E16" s="52">
        <v>383124</v>
      </c>
      <c r="F16" s="57">
        <v>28870</v>
      </c>
      <c r="G16" s="52">
        <v>1339427</v>
      </c>
      <c r="H16" s="57">
        <v>820761</v>
      </c>
      <c r="I16" s="52">
        <v>388712</v>
      </c>
      <c r="J16" s="57"/>
      <c r="K16" s="113">
        <f t="shared" si="0"/>
        <v>-950715</v>
      </c>
      <c r="L16" s="111">
        <f t="shared" si="1"/>
        <v>-820761</v>
      </c>
      <c r="M16" s="112">
        <f t="shared" si="2"/>
        <v>29.020767835798445</v>
      </c>
      <c r="N16" s="58">
        <f t="shared" si="3"/>
        <v>5588</v>
      </c>
      <c r="O16" s="55">
        <f t="shared" si="4"/>
        <v>-28870</v>
      </c>
      <c r="P16" s="56">
        <f t="shared" si="5"/>
        <v>101.45853561771123</v>
      </c>
      <c r="R16" s="165"/>
    </row>
    <row r="17" spans="1:18" ht="31.5" x14ac:dyDescent="0.25">
      <c r="A17" s="149" t="s">
        <v>116</v>
      </c>
      <c r="B17" s="163" t="s">
        <v>117</v>
      </c>
      <c r="C17" s="52">
        <v>779658</v>
      </c>
      <c r="D17" s="57">
        <v>23924</v>
      </c>
      <c r="E17" s="52">
        <v>831469</v>
      </c>
      <c r="F17" s="57"/>
      <c r="G17" s="52">
        <v>934382</v>
      </c>
      <c r="H17" s="57">
        <v>45644</v>
      </c>
      <c r="I17" s="52">
        <v>995564</v>
      </c>
      <c r="J17" s="57"/>
      <c r="K17" s="113">
        <f t="shared" si="0"/>
        <v>61182</v>
      </c>
      <c r="L17" s="111">
        <f t="shared" si="1"/>
        <v>-45644</v>
      </c>
      <c r="M17" s="112">
        <f t="shared" si="2"/>
        <v>106.54785730033328</v>
      </c>
      <c r="N17" s="58">
        <f t="shared" si="3"/>
        <v>164095</v>
      </c>
      <c r="O17" s="55">
        <f t="shared" si="4"/>
        <v>0</v>
      </c>
      <c r="P17" s="56">
        <f t="shared" si="5"/>
        <v>119.73555237777957</v>
      </c>
      <c r="R17" s="165"/>
    </row>
    <row r="18" spans="1:18" ht="31.5" x14ac:dyDescent="0.25">
      <c r="A18" s="149" t="s">
        <v>118</v>
      </c>
      <c r="B18" s="163" t="s">
        <v>119</v>
      </c>
      <c r="C18" s="52">
        <v>8484</v>
      </c>
      <c r="D18" s="57"/>
      <c r="E18" s="52">
        <v>8264</v>
      </c>
      <c r="F18" s="57"/>
      <c r="G18" s="52">
        <v>9452</v>
      </c>
      <c r="H18" s="57"/>
      <c r="I18" s="52">
        <v>9304</v>
      </c>
      <c r="J18" s="57"/>
      <c r="K18" s="113">
        <f t="shared" si="0"/>
        <v>-148</v>
      </c>
      <c r="L18" s="111">
        <f t="shared" si="1"/>
        <v>0</v>
      </c>
      <c r="M18" s="112">
        <f t="shared" si="2"/>
        <v>98.434193821413459</v>
      </c>
      <c r="N18" s="58">
        <f t="shared" si="3"/>
        <v>1040</v>
      </c>
      <c r="O18" s="55">
        <f t="shared" si="4"/>
        <v>0</v>
      </c>
      <c r="P18" s="56">
        <f t="shared" si="5"/>
        <v>112.58470474346562</v>
      </c>
      <c r="R18" s="165"/>
    </row>
    <row r="19" spans="1:18" ht="48" thickBot="1" x14ac:dyDescent="0.3">
      <c r="A19" s="149" t="s">
        <v>120</v>
      </c>
      <c r="B19" s="163" t="s">
        <v>121</v>
      </c>
      <c r="C19" s="52">
        <v>151915</v>
      </c>
      <c r="D19" s="57"/>
      <c r="E19" s="52">
        <v>418675</v>
      </c>
      <c r="F19" s="57"/>
      <c r="G19" s="52">
        <v>137427</v>
      </c>
      <c r="H19" s="57"/>
      <c r="I19" s="52">
        <v>415722</v>
      </c>
      <c r="J19" s="57"/>
      <c r="K19" s="113">
        <f t="shared" si="0"/>
        <v>278295</v>
      </c>
      <c r="L19" s="111">
        <f t="shared" si="1"/>
        <v>0</v>
      </c>
      <c r="M19" s="112">
        <f t="shared" si="2"/>
        <v>302.50387478443099</v>
      </c>
      <c r="N19" s="58">
        <f t="shared" si="3"/>
        <v>-2953</v>
      </c>
      <c r="O19" s="55">
        <f t="shared" si="4"/>
        <v>0</v>
      </c>
      <c r="P19" s="56">
        <f t="shared" si="5"/>
        <v>99.294679644115362</v>
      </c>
      <c r="R19" s="165"/>
    </row>
    <row r="20" spans="1:18" ht="16.5" thickBot="1" x14ac:dyDescent="0.3">
      <c r="A20" s="66" t="s">
        <v>26</v>
      </c>
      <c r="B20" s="67"/>
      <c r="C20" s="62">
        <f t="shared" ref="C20:D20" si="6">SUM(C8:C19)</f>
        <v>18384162</v>
      </c>
      <c r="D20" s="62">
        <f t="shared" si="6"/>
        <v>8765489</v>
      </c>
      <c r="E20" s="62">
        <f t="shared" ref="E20:L20" si="7">SUM(E8:E19)</f>
        <v>12027837</v>
      </c>
      <c r="F20" s="62">
        <f t="shared" si="7"/>
        <v>1054147</v>
      </c>
      <c r="G20" s="62">
        <f t="shared" si="7"/>
        <v>22829051</v>
      </c>
      <c r="H20" s="62">
        <f t="shared" si="7"/>
        <v>10479915</v>
      </c>
      <c r="I20" s="62">
        <f t="shared" si="7"/>
        <v>13161584</v>
      </c>
      <c r="J20" s="63">
        <f t="shared" si="7"/>
        <v>0</v>
      </c>
      <c r="K20" s="114">
        <f t="shared" si="7"/>
        <v>-9667467</v>
      </c>
      <c r="L20" s="115">
        <f t="shared" si="7"/>
        <v>-10479915</v>
      </c>
      <c r="M20" s="116">
        <f t="shared" si="2"/>
        <v>57.65278635542056</v>
      </c>
      <c r="N20" s="62">
        <f>SUM(N8:N19)</f>
        <v>1133747</v>
      </c>
      <c r="O20" s="64">
        <f>SUM(O8:O19)</f>
        <v>-1054147</v>
      </c>
      <c r="P20" s="65">
        <f t="shared" si="5"/>
        <v>109.42602564367974</v>
      </c>
    </row>
    <row r="21" spans="1:18" ht="24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117"/>
      <c r="L21" s="8"/>
      <c r="M21" s="8"/>
      <c r="N21" s="8"/>
      <c r="O21" s="8"/>
      <c r="P21" s="8"/>
    </row>
    <row r="22" spans="1:18" x14ac:dyDescent="0.25">
      <c r="I22" s="107"/>
    </row>
    <row r="23" spans="1:18" x14ac:dyDescent="0.25">
      <c r="K23" s="107"/>
    </row>
  </sheetData>
  <mergeCells count="12">
    <mergeCell ref="K5:M5"/>
    <mergeCell ref="N5:P5"/>
    <mergeCell ref="A2:M2"/>
    <mergeCell ref="A3:M3"/>
    <mergeCell ref="A4:A6"/>
    <mergeCell ref="B4:B6"/>
    <mergeCell ref="E4:H4"/>
    <mergeCell ref="I4:J5"/>
    <mergeCell ref="K4:P4"/>
    <mergeCell ref="E5:F5"/>
    <mergeCell ref="G5:H5"/>
    <mergeCell ref="C4:D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="80" zoomScaleNormal="80" workbookViewId="0">
      <pane ySplit="6" topLeftCell="A7" activePane="bottomLeft" state="frozen"/>
      <selection pane="bottomLeft" activeCell="I29" sqref="I29"/>
    </sheetView>
  </sheetViews>
  <sheetFormatPr defaultRowHeight="15" x14ac:dyDescent="0.25"/>
  <cols>
    <col min="1" max="1" width="38.42578125" style="11" customWidth="1"/>
    <col min="2" max="2" width="10" style="11" customWidth="1"/>
    <col min="3" max="4" width="13.28515625" style="108" customWidth="1"/>
    <col min="5" max="5" width="13" style="11" customWidth="1"/>
    <col min="6" max="6" width="11.5703125" style="11" customWidth="1"/>
    <col min="7" max="7" width="12.5703125" style="11" customWidth="1"/>
    <col min="8" max="8" width="12.85546875" style="11" customWidth="1"/>
    <col min="9" max="9" width="12.5703125" style="11" customWidth="1"/>
    <col min="10" max="10" width="14.85546875" style="11" customWidth="1"/>
    <col min="11" max="11" width="14.140625" style="11" customWidth="1"/>
    <col min="12" max="12" width="13.7109375" style="11" customWidth="1"/>
    <col min="13" max="13" width="9.7109375" style="11" customWidth="1"/>
    <col min="14" max="14" width="12.7109375" style="11" customWidth="1"/>
    <col min="15" max="15" width="12.5703125" style="11" customWidth="1"/>
    <col min="16" max="16" width="10.28515625" style="11" customWidth="1"/>
    <col min="17" max="256" width="9.140625" style="11"/>
    <col min="257" max="257" width="54.140625" style="11" bestFit="1" customWidth="1"/>
    <col min="258" max="258" width="6" style="11" bestFit="1" customWidth="1"/>
    <col min="259" max="259" width="13.5703125" style="11" customWidth="1"/>
    <col min="260" max="260" width="13.42578125" style="11" bestFit="1" customWidth="1"/>
    <col min="261" max="261" width="9.7109375" style="11" bestFit="1" customWidth="1"/>
    <col min="262" max="262" width="13.42578125" style="11" bestFit="1" customWidth="1"/>
    <col min="263" max="263" width="5.7109375" style="11" bestFit="1" customWidth="1"/>
    <col min="264" max="264" width="13.42578125" style="11" bestFit="1" customWidth="1"/>
    <col min="265" max="512" width="9.140625" style="11"/>
    <col min="513" max="513" width="54.140625" style="11" bestFit="1" customWidth="1"/>
    <col min="514" max="514" width="6" style="11" bestFit="1" customWidth="1"/>
    <col min="515" max="515" width="13.5703125" style="11" customWidth="1"/>
    <col min="516" max="516" width="13.42578125" style="11" bestFit="1" customWidth="1"/>
    <col min="517" max="517" width="9.7109375" style="11" bestFit="1" customWidth="1"/>
    <col min="518" max="518" width="13.42578125" style="11" bestFit="1" customWidth="1"/>
    <col min="519" max="519" width="5.7109375" style="11" bestFit="1" customWidth="1"/>
    <col min="520" max="520" width="13.42578125" style="11" bestFit="1" customWidth="1"/>
    <col min="521" max="768" width="9.140625" style="11"/>
    <col min="769" max="769" width="54.140625" style="11" bestFit="1" customWidth="1"/>
    <col min="770" max="770" width="6" style="11" bestFit="1" customWidth="1"/>
    <col min="771" max="771" width="13.5703125" style="11" customWidth="1"/>
    <col min="772" max="772" width="13.42578125" style="11" bestFit="1" customWidth="1"/>
    <col min="773" max="773" width="9.7109375" style="11" bestFit="1" customWidth="1"/>
    <col min="774" max="774" width="13.42578125" style="11" bestFit="1" customWidth="1"/>
    <col min="775" max="775" width="5.7109375" style="11" bestFit="1" customWidth="1"/>
    <col min="776" max="776" width="13.42578125" style="11" bestFit="1" customWidth="1"/>
    <col min="777" max="1024" width="9.140625" style="11"/>
    <col min="1025" max="1025" width="54.140625" style="11" bestFit="1" customWidth="1"/>
    <col min="1026" max="1026" width="6" style="11" bestFit="1" customWidth="1"/>
    <col min="1027" max="1027" width="13.5703125" style="11" customWidth="1"/>
    <col min="1028" max="1028" width="13.42578125" style="11" bestFit="1" customWidth="1"/>
    <col min="1029" max="1029" width="9.7109375" style="11" bestFit="1" customWidth="1"/>
    <col min="1030" max="1030" width="13.42578125" style="11" bestFit="1" customWidth="1"/>
    <col min="1031" max="1031" width="5.7109375" style="11" bestFit="1" customWidth="1"/>
    <col min="1032" max="1032" width="13.42578125" style="11" bestFit="1" customWidth="1"/>
    <col min="1033" max="1280" width="9.140625" style="11"/>
    <col min="1281" max="1281" width="54.140625" style="11" bestFit="1" customWidth="1"/>
    <col min="1282" max="1282" width="6" style="11" bestFit="1" customWidth="1"/>
    <col min="1283" max="1283" width="13.5703125" style="11" customWidth="1"/>
    <col min="1284" max="1284" width="13.42578125" style="11" bestFit="1" customWidth="1"/>
    <col min="1285" max="1285" width="9.7109375" style="11" bestFit="1" customWidth="1"/>
    <col min="1286" max="1286" width="13.42578125" style="11" bestFit="1" customWidth="1"/>
    <col min="1287" max="1287" width="5.7109375" style="11" bestFit="1" customWidth="1"/>
    <col min="1288" max="1288" width="13.42578125" style="11" bestFit="1" customWidth="1"/>
    <col min="1289" max="1536" width="9.140625" style="11"/>
    <col min="1537" max="1537" width="54.140625" style="11" bestFit="1" customWidth="1"/>
    <col min="1538" max="1538" width="6" style="11" bestFit="1" customWidth="1"/>
    <col min="1539" max="1539" width="13.5703125" style="11" customWidth="1"/>
    <col min="1540" max="1540" width="13.42578125" style="11" bestFit="1" customWidth="1"/>
    <col min="1541" max="1541" width="9.7109375" style="11" bestFit="1" customWidth="1"/>
    <col min="1542" max="1542" width="13.42578125" style="11" bestFit="1" customWidth="1"/>
    <col min="1543" max="1543" width="5.7109375" style="11" bestFit="1" customWidth="1"/>
    <col min="1544" max="1544" width="13.42578125" style="11" bestFit="1" customWidth="1"/>
    <col min="1545" max="1792" width="9.140625" style="11"/>
    <col min="1793" max="1793" width="54.140625" style="11" bestFit="1" customWidth="1"/>
    <col min="1794" max="1794" width="6" style="11" bestFit="1" customWidth="1"/>
    <col min="1795" max="1795" width="13.5703125" style="11" customWidth="1"/>
    <col min="1796" max="1796" width="13.42578125" style="11" bestFit="1" customWidth="1"/>
    <col min="1797" max="1797" width="9.7109375" style="11" bestFit="1" customWidth="1"/>
    <col min="1798" max="1798" width="13.42578125" style="11" bestFit="1" customWidth="1"/>
    <col min="1799" max="1799" width="5.7109375" style="11" bestFit="1" customWidth="1"/>
    <col min="1800" max="1800" width="13.42578125" style="11" bestFit="1" customWidth="1"/>
    <col min="1801" max="2048" width="9.140625" style="11"/>
    <col min="2049" max="2049" width="54.140625" style="11" bestFit="1" customWidth="1"/>
    <col min="2050" max="2050" width="6" style="11" bestFit="1" customWidth="1"/>
    <col min="2051" max="2051" width="13.5703125" style="11" customWidth="1"/>
    <col min="2052" max="2052" width="13.42578125" style="11" bestFit="1" customWidth="1"/>
    <col min="2053" max="2053" width="9.7109375" style="11" bestFit="1" customWidth="1"/>
    <col min="2054" max="2054" width="13.42578125" style="11" bestFit="1" customWidth="1"/>
    <col min="2055" max="2055" width="5.7109375" style="11" bestFit="1" customWidth="1"/>
    <col min="2056" max="2056" width="13.42578125" style="11" bestFit="1" customWidth="1"/>
    <col min="2057" max="2304" width="9.140625" style="11"/>
    <col min="2305" max="2305" width="54.140625" style="11" bestFit="1" customWidth="1"/>
    <col min="2306" max="2306" width="6" style="11" bestFit="1" customWidth="1"/>
    <col min="2307" max="2307" width="13.5703125" style="11" customWidth="1"/>
    <col min="2308" max="2308" width="13.42578125" style="11" bestFit="1" customWidth="1"/>
    <col min="2309" max="2309" width="9.7109375" style="11" bestFit="1" customWidth="1"/>
    <col min="2310" max="2310" width="13.42578125" style="11" bestFit="1" customWidth="1"/>
    <col min="2311" max="2311" width="5.7109375" style="11" bestFit="1" customWidth="1"/>
    <col min="2312" max="2312" width="13.42578125" style="11" bestFit="1" customWidth="1"/>
    <col min="2313" max="2560" width="9.140625" style="11"/>
    <col min="2561" max="2561" width="54.140625" style="11" bestFit="1" customWidth="1"/>
    <col min="2562" max="2562" width="6" style="11" bestFit="1" customWidth="1"/>
    <col min="2563" max="2563" width="13.5703125" style="11" customWidth="1"/>
    <col min="2564" max="2564" width="13.42578125" style="11" bestFit="1" customWidth="1"/>
    <col min="2565" max="2565" width="9.7109375" style="11" bestFit="1" customWidth="1"/>
    <col min="2566" max="2566" width="13.42578125" style="11" bestFit="1" customWidth="1"/>
    <col min="2567" max="2567" width="5.7109375" style="11" bestFit="1" customWidth="1"/>
    <col min="2568" max="2568" width="13.42578125" style="11" bestFit="1" customWidth="1"/>
    <col min="2569" max="2816" width="9.140625" style="11"/>
    <col min="2817" max="2817" width="54.140625" style="11" bestFit="1" customWidth="1"/>
    <col min="2818" max="2818" width="6" style="11" bestFit="1" customWidth="1"/>
    <col min="2819" max="2819" width="13.5703125" style="11" customWidth="1"/>
    <col min="2820" max="2820" width="13.42578125" style="11" bestFit="1" customWidth="1"/>
    <col min="2821" max="2821" width="9.7109375" style="11" bestFit="1" customWidth="1"/>
    <col min="2822" max="2822" width="13.42578125" style="11" bestFit="1" customWidth="1"/>
    <col min="2823" max="2823" width="5.7109375" style="11" bestFit="1" customWidth="1"/>
    <col min="2824" max="2824" width="13.42578125" style="11" bestFit="1" customWidth="1"/>
    <col min="2825" max="3072" width="9.140625" style="11"/>
    <col min="3073" max="3073" width="54.140625" style="11" bestFit="1" customWidth="1"/>
    <col min="3074" max="3074" width="6" style="11" bestFit="1" customWidth="1"/>
    <col min="3075" max="3075" width="13.5703125" style="11" customWidth="1"/>
    <col min="3076" max="3076" width="13.42578125" style="11" bestFit="1" customWidth="1"/>
    <col min="3077" max="3077" width="9.7109375" style="11" bestFit="1" customWidth="1"/>
    <col min="3078" max="3078" width="13.42578125" style="11" bestFit="1" customWidth="1"/>
    <col min="3079" max="3079" width="5.7109375" style="11" bestFit="1" customWidth="1"/>
    <col min="3080" max="3080" width="13.42578125" style="11" bestFit="1" customWidth="1"/>
    <col min="3081" max="3328" width="9.140625" style="11"/>
    <col min="3329" max="3329" width="54.140625" style="11" bestFit="1" customWidth="1"/>
    <col min="3330" max="3330" width="6" style="11" bestFit="1" customWidth="1"/>
    <col min="3331" max="3331" width="13.5703125" style="11" customWidth="1"/>
    <col min="3332" max="3332" width="13.42578125" style="11" bestFit="1" customWidth="1"/>
    <col min="3333" max="3333" width="9.7109375" style="11" bestFit="1" customWidth="1"/>
    <col min="3334" max="3334" width="13.42578125" style="11" bestFit="1" customWidth="1"/>
    <col min="3335" max="3335" width="5.7109375" style="11" bestFit="1" customWidth="1"/>
    <col min="3336" max="3336" width="13.42578125" style="11" bestFit="1" customWidth="1"/>
    <col min="3337" max="3584" width="9.140625" style="11"/>
    <col min="3585" max="3585" width="54.140625" style="11" bestFit="1" customWidth="1"/>
    <col min="3586" max="3586" width="6" style="11" bestFit="1" customWidth="1"/>
    <col min="3587" max="3587" width="13.5703125" style="11" customWidth="1"/>
    <col min="3588" max="3588" width="13.42578125" style="11" bestFit="1" customWidth="1"/>
    <col min="3589" max="3589" width="9.7109375" style="11" bestFit="1" customWidth="1"/>
    <col min="3590" max="3590" width="13.42578125" style="11" bestFit="1" customWidth="1"/>
    <col min="3591" max="3591" width="5.7109375" style="11" bestFit="1" customWidth="1"/>
    <col min="3592" max="3592" width="13.42578125" style="11" bestFit="1" customWidth="1"/>
    <col min="3593" max="3840" width="9.140625" style="11"/>
    <col min="3841" max="3841" width="54.140625" style="11" bestFit="1" customWidth="1"/>
    <col min="3842" max="3842" width="6" style="11" bestFit="1" customWidth="1"/>
    <col min="3843" max="3843" width="13.5703125" style="11" customWidth="1"/>
    <col min="3844" max="3844" width="13.42578125" style="11" bestFit="1" customWidth="1"/>
    <col min="3845" max="3845" width="9.7109375" style="11" bestFit="1" customWidth="1"/>
    <col min="3846" max="3846" width="13.42578125" style="11" bestFit="1" customWidth="1"/>
    <col min="3847" max="3847" width="5.7109375" style="11" bestFit="1" customWidth="1"/>
    <col min="3848" max="3848" width="13.42578125" style="11" bestFit="1" customWidth="1"/>
    <col min="3849" max="4096" width="9.140625" style="11"/>
    <col min="4097" max="4097" width="54.140625" style="11" bestFit="1" customWidth="1"/>
    <col min="4098" max="4098" width="6" style="11" bestFit="1" customWidth="1"/>
    <col min="4099" max="4099" width="13.5703125" style="11" customWidth="1"/>
    <col min="4100" max="4100" width="13.42578125" style="11" bestFit="1" customWidth="1"/>
    <col min="4101" max="4101" width="9.7109375" style="11" bestFit="1" customWidth="1"/>
    <col min="4102" max="4102" width="13.42578125" style="11" bestFit="1" customWidth="1"/>
    <col min="4103" max="4103" width="5.7109375" style="11" bestFit="1" customWidth="1"/>
    <col min="4104" max="4104" width="13.42578125" style="11" bestFit="1" customWidth="1"/>
    <col min="4105" max="4352" width="9.140625" style="11"/>
    <col min="4353" max="4353" width="54.140625" style="11" bestFit="1" customWidth="1"/>
    <col min="4354" max="4354" width="6" style="11" bestFit="1" customWidth="1"/>
    <col min="4355" max="4355" width="13.5703125" style="11" customWidth="1"/>
    <col min="4356" max="4356" width="13.42578125" style="11" bestFit="1" customWidth="1"/>
    <col min="4357" max="4357" width="9.7109375" style="11" bestFit="1" customWidth="1"/>
    <col min="4358" max="4358" width="13.42578125" style="11" bestFit="1" customWidth="1"/>
    <col min="4359" max="4359" width="5.7109375" style="11" bestFit="1" customWidth="1"/>
    <col min="4360" max="4360" width="13.42578125" style="11" bestFit="1" customWidth="1"/>
    <col min="4361" max="4608" width="9.140625" style="11"/>
    <col min="4609" max="4609" width="54.140625" style="11" bestFit="1" customWidth="1"/>
    <col min="4610" max="4610" width="6" style="11" bestFit="1" customWidth="1"/>
    <col min="4611" max="4611" width="13.5703125" style="11" customWidth="1"/>
    <col min="4612" max="4612" width="13.42578125" style="11" bestFit="1" customWidth="1"/>
    <col min="4613" max="4613" width="9.7109375" style="11" bestFit="1" customWidth="1"/>
    <col min="4614" max="4614" width="13.42578125" style="11" bestFit="1" customWidth="1"/>
    <col min="4615" max="4615" width="5.7109375" style="11" bestFit="1" customWidth="1"/>
    <col min="4616" max="4616" width="13.42578125" style="11" bestFit="1" customWidth="1"/>
    <col min="4617" max="4864" width="9.140625" style="11"/>
    <col min="4865" max="4865" width="54.140625" style="11" bestFit="1" customWidth="1"/>
    <col min="4866" max="4866" width="6" style="11" bestFit="1" customWidth="1"/>
    <col min="4867" max="4867" width="13.5703125" style="11" customWidth="1"/>
    <col min="4868" max="4868" width="13.42578125" style="11" bestFit="1" customWidth="1"/>
    <col min="4869" max="4869" width="9.7109375" style="11" bestFit="1" customWidth="1"/>
    <col min="4870" max="4870" width="13.42578125" style="11" bestFit="1" customWidth="1"/>
    <col min="4871" max="4871" width="5.7109375" style="11" bestFit="1" customWidth="1"/>
    <col min="4872" max="4872" width="13.42578125" style="11" bestFit="1" customWidth="1"/>
    <col min="4873" max="5120" width="9.140625" style="11"/>
    <col min="5121" max="5121" width="54.140625" style="11" bestFit="1" customWidth="1"/>
    <col min="5122" max="5122" width="6" style="11" bestFit="1" customWidth="1"/>
    <col min="5123" max="5123" width="13.5703125" style="11" customWidth="1"/>
    <col min="5124" max="5124" width="13.42578125" style="11" bestFit="1" customWidth="1"/>
    <col min="5125" max="5125" width="9.7109375" style="11" bestFit="1" customWidth="1"/>
    <col min="5126" max="5126" width="13.42578125" style="11" bestFit="1" customWidth="1"/>
    <col min="5127" max="5127" width="5.7109375" style="11" bestFit="1" customWidth="1"/>
    <col min="5128" max="5128" width="13.42578125" style="11" bestFit="1" customWidth="1"/>
    <col min="5129" max="5376" width="9.140625" style="11"/>
    <col min="5377" max="5377" width="54.140625" style="11" bestFit="1" customWidth="1"/>
    <col min="5378" max="5378" width="6" style="11" bestFit="1" customWidth="1"/>
    <col min="5379" max="5379" width="13.5703125" style="11" customWidth="1"/>
    <col min="5380" max="5380" width="13.42578125" style="11" bestFit="1" customWidth="1"/>
    <col min="5381" max="5381" width="9.7109375" style="11" bestFit="1" customWidth="1"/>
    <col min="5382" max="5382" width="13.42578125" style="11" bestFit="1" customWidth="1"/>
    <col min="5383" max="5383" width="5.7109375" style="11" bestFit="1" customWidth="1"/>
    <col min="5384" max="5384" width="13.42578125" style="11" bestFit="1" customWidth="1"/>
    <col min="5385" max="5632" width="9.140625" style="11"/>
    <col min="5633" max="5633" width="54.140625" style="11" bestFit="1" customWidth="1"/>
    <col min="5634" max="5634" width="6" style="11" bestFit="1" customWidth="1"/>
    <col min="5635" max="5635" width="13.5703125" style="11" customWidth="1"/>
    <col min="5636" max="5636" width="13.42578125" style="11" bestFit="1" customWidth="1"/>
    <col min="5637" max="5637" width="9.7109375" style="11" bestFit="1" customWidth="1"/>
    <col min="5638" max="5638" width="13.42578125" style="11" bestFit="1" customWidth="1"/>
    <col min="5639" max="5639" width="5.7109375" style="11" bestFit="1" customWidth="1"/>
    <col min="5640" max="5640" width="13.42578125" style="11" bestFit="1" customWidth="1"/>
    <col min="5641" max="5888" width="9.140625" style="11"/>
    <col min="5889" max="5889" width="54.140625" style="11" bestFit="1" customWidth="1"/>
    <col min="5890" max="5890" width="6" style="11" bestFit="1" customWidth="1"/>
    <col min="5891" max="5891" width="13.5703125" style="11" customWidth="1"/>
    <col min="5892" max="5892" width="13.42578125" style="11" bestFit="1" customWidth="1"/>
    <col min="5893" max="5893" width="9.7109375" style="11" bestFit="1" customWidth="1"/>
    <col min="5894" max="5894" width="13.42578125" style="11" bestFit="1" customWidth="1"/>
    <col min="5895" max="5895" width="5.7109375" style="11" bestFit="1" customWidth="1"/>
    <col min="5896" max="5896" width="13.42578125" style="11" bestFit="1" customWidth="1"/>
    <col min="5897" max="6144" width="9.140625" style="11"/>
    <col min="6145" max="6145" width="54.140625" style="11" bestFit="1" customWidth="1"/>
    <col min="6146" max="6146" width="6" style="11" bestFit="1" customWidth="1"/>
    <col min="6147" max="6147" width="13.5703125" style="11" customWidth="1"/>
    <col min="6148" max="6148" width="13.42578125" style="11" bestFit="1" customWidth="1"/>
    <col min="6149" max="6149" width="9.7109375" style="11" bestFit="1" customWidth="1"/>
    <col min="6150" max="6150" width="13.42578125" style="11" bestFit="1" customWidth="1"/>
    <col min="6151" max="6151" width="5.7109375" style="11" bestFit="1" customWidth="1"/>
    <col min="6152" max="6152" width="13.42578125" style="11" bestFit="1" customWidth="1"/>
    <col min="6153" max="6400" width="9.140625" style="11"/>
    <col min="6401" max="6401" width="54.140625" style="11" bestFit="1" customWidth="1"/>
    <col min="6402" max="6402" width="6" style="11" bestFit="1" customWidth="1"/>
    <col min="6403" max="6403" width="13.5703125" style="11" customWidth="1"/>
    <col min="6404" max="6404" width="13.42578125" style="11" bestFit="1" customWidth="1"/>
    <col min="6405" max="6405" width="9.7109375" style="11" bestFit="1" customWidth="1"/>
    <col min="6406" max="6406" width="13.42578125" style="11" bestFit="1" customWidth="1"/>
    <col min="6407" max="6407" width="5.7109375" style="11" bestFit="1" customWidth="1"/>
    <col min="6408" max="6408" width="13.42578125" style="11" bestFit="1" customWidth="1"/>
    <col min="6409" max="6656" width="9.140625" style="11"/>
    <col min="6657" max="6657" width="54.140625" style="11" bestFit="1" customWidth="1"/>
    <col min="6658" max="6658" width="6" style="11" bestFit="1" customWidth="1"/>
    <col min="6659" max="6659" width="13.5703125" style="11" customWidth="1"/>
    <col min="6660" max="6660" width="13.42578125" style="11" bestFit="1" customWidth="1"/>
    <col min="6661" max="6661" width="9.7109375" style="11" bestFit="1" customWidth="1"/>
    <col min="6662" max="6662" width="13.42578125" style="11" bestFit="1" customWidth="1"/>
    <col min="6663" max="6663" width="5.7109375" style="11" bestFit="1" customWidth="1"/>
    <col min="6664" max="6664" width="13.42578125" style="11" bestFit="1" customWidth="1"/>
    <col min="6665" max="6912" width="9.140625" style="11"/>
    <col min="6913" max="6913" width="54.140625" style="11" bestFit="1" customWidth="1"/>
    <col min="6914" max="6914" width="6" style="11" bestFit="1" customWidth="1"/>
    <col min="6915" max="6915" width="13.5703125" style="11" customWidth="1"/>
    <col min="6916" max="6916" width="13.42578125" style="11" bestFit="1" customWidth="1"/>
    <col min="6917" max="6917" width="9.7109375" style="11" bestFit="1" customWidth="1"/>
    <col min="6918" max="6918" width="13.42578125" style="11" bestFit="1" customWidth="1"/>
    <col min="6919" max="6919" width="5.7109375" style="11" bestFit="1" customWidth="1"/>
    <col min="6920" max="6920" width="13.42578125" style="11" bestFit="1" customWidth="1"/>
    <col min="6921" max="7168" width="9.140625" style="11"/>
    <col min="7169" max="7169" width="54.140625" style="11" bestFit="1" customWidth="1"/>
    <col min="7170" max="7170" width="6" style="11" bestFit="1" customWidth="1"/>
    <col min="7171" max="7171" width="13.5703125" style="11" customWidth="1"/>
    <col min="7172" max="7172" width="13.42578125" style="11" bestFit="1" customWidth="1"/>
    <col min="7173" max="7173" width="9.7109375" style="11" bestFit="1" customWidth="1"/>
    <col min="7174" max="7174" width="13.42578125" style="11" bestFit="1" customWidth="1"/>
    <col min="7175" max="7175" width="5.7109375" style="11" bestFit="1" customWidth="1"/>
    <col min="7176" max="7176" width="13.42578125" style="11" bestFit="1" customWidth="1"/>
    <col min="7177" max="7424" width="9.140625" style="11"/>
    <col min="7425" max="7425" width="54.140625" style="11" bestFit="1" customWidth="1"/>
    <col min="7426" max="7426" width="6" style="11" bestFit="1" customWidth="1"/>
    <col min="7427" max="7427" width="13.5703125" style="11" customWidth="1"/>
    <col min="7428" max="7428" width="13.42578125" style="11" bestFit="1" customWidth="1"/>
    <col min="7429" max="7429" width="9.7109375" style="11" bestFit="1" customWidth="1"/>
    <col min="7430" max="7430" width="13.42578125" style="11" bestFit="1" customWidth="1"/>
    <col min="7431" max="7431" width="5.7109375" style="11" bestFit="1" customWidth="1"/>
    <col min="7432" max="7432" width="13.42578125" style="11" bestFit="1" customWidth="1"/>
    <col min="7433" max="7680" width="9.140625" style="11"/>
    <col min="7681" max="7681" width="54.140625" style="11" bestFit="1" customWidth="1"/>
    <col min="7682" max="7682" width="6" style="11" bestFit="1" customWidth="1"/>
    <col min="7683" max="7683" width="13.5703125" style="11" customWidth="1"/>
    <col min="7684" max="7684" width="13.42578125" style="11" bestFit="1" customWidth="1"/>
    <col min="7685" max="7685" width="9.7109375" style="11" bestFit="1" customWidth="1"/>
    <col min="7686" max="7686" width="13.42578125" style="11" bestFit="1" customWidth="1"/>
    <col min="7687" max="7687" width="5.7109375" style="11" bestFit="1" customWidth="1"/>
    <col min="7688" max="7688" width="13.42578125" style="11" bestFit="1" customWidth="1"/>
    <col min="7689" max="7936" width="9.140625" style="11"/>
    <col min="7937" max="7937" width="54.140625" style="11" bestFit="1" customWidth="1"/>
    <col min="7938" max="7938" width="6" style="11" bestFit="1" customWidth="1"/>
    <col min="7939" max="7939" width="13.5703125" style="11" customWidth="1"/>
    <col min="7940" max="7940" width="13.42578125" style="11" bestFit="1" customWidth="1"/>
    <col min="7941" max="7941" width="9.7109375" style="11" bestFit="1" customWidth="1"/>
    <col min="7942" max="7942" width="13.42578125" style="11" bestFit="1" customWidth="1"/>
    <col min="7943" max="7943" width="5.7109375" style="11" bestFit="1" customWidth="1"/>
    <col min="7944" max="7944" width="13.42578125" style="11" bestFit="1" customWidth="1"/>
    <col min="7945" max="8192" width="9.140625" style="11"/>
    <col min="8193" max="8193" width="54.140625" style="11" bestFit="1" customWidth="1"/>
    <col min="8194" max="8194" width="6" style="11" bestFit="1" customWidth="1"/>
    <col min="8195" max="8195" width="13.5703125" style="11" customWidth="1"/>
    <col min="8196" max="8196" width="13.42578125" style="11" bestFit="1" customWidth="1"/>
    <col min="8197" max="8197" width="9.7109375" style="11" bestFit="1" customWidth="1"/>
    <col min="8198" max="8198" width="13.42578125" style="11" bestFit="1" customWidth="1"/>
    <col min="8199" max="8199" width="5.7109375" style="11" bestFit="1" customWidth="1"/>
    <col min="8200" max="8200" width="13.42578125" style="11" bestFit="1" customWidth="1"/>
    <col min="8201" max="8448" width="9.140625" style="11"/>
    <col min="8449" max="8449" width="54.140625" style="11" bestFit="1" customWidth="1"/>
    <col min="8450" max="8450" width="6" style="11" bestFit="1" customWidth="1"/>
    <col min="8451" max="8451" width="13.5703125" style="11" customWidth="1"/>
    <col min="8452" max="8452" width="13.42578125" style="11" bestFit="1" customWidth="1"/>
    <col min="8453" max="8453" width="9.7109375" style="11" bestFit="1" customWidth="1"/>
    <col min="8454" max="8454" width="13.42578125" style="11" bestFit="1" customWidth="1"/>
    <col min="8455" max="8455" width="5.7109375" style="11" bestFit="1" customWidth="1"/>
    <col min="8456" max="8456" width="13.42578125" style="11" bestFit="1" customWidth="1"/>
    <col min="8457" max="8704" width="9.140625" style="11"/>
    <col min="8705" max="8705" width="54.140625" style="11" bestFit="1" customWidth="1"/>
    <col min="8706" max="8706" width="6" style="11" bestFit="1" customWidth="1"/>
    <col min="8707" max="8707" width="13.5703125" style="11" customWidth="1"/>
    <col min="8708" max="8708" width="13.42578125" style="11" bestFit="1" customWidth="1"/>
    <col min="8709" max="8709" width="9.7109375" style="11" bestFit="1" customWidth="1"/>
    <col min="8710" max="8710" width="13.42578125" style="11" bestFit="1" customWidth="1"/>
    <col min="8711" max="8711" width="5.7109375" style="11" bestFit="1" customWidth="1"/>
    <col min="8712" max="8712" width="13.42578125" style="11" bestFit="1" customWidth="1"/>
    <col min="8713" max="8960" width="9.140625" style="11"/>
    <col min="8961" max="8961" width="54.140625" style="11" bestFit="1" customWidth="1"/>
    <col min="8962" max="8962" width="6" style="11" bestFit="1" customWidth="1"/>
    <col min="8963" max="8963" width="13.5703125" style="11" customWidth="1"/>
    <col min="8964" max="8964" width="13.42578125" style="11" bestFit="1" customWidth="1"/>
    <col min="8965" max="8965" width="9.7109375" style="11" bestFit="1" customWidth="1"/>
    <col min="8966" max="8966" width="13.42578125" style="11" bestFit="1" customWidth="1"/>
    <col min="8967" max="8967" width="5.7109375" style="11" bestFit="1" customWidth="1"/>
    <col min="8968" max="8968" width="13.42578125" style="11" bestFit="1" customWidth="1"/>
    <col min="8969" max="9216" width="9.140625" style="11"/>
    <col min="9217" max="9217" width="54.140625" style="11" bestFit="1" customWidth="1"/>
    <col min="9218" max="9218" width="6" style="11" bestFit="1" customWidth="1"/>
    <col min="9219" max="9219" width="13.5703125" style="11" customWidth="1"/>
    <col min="9220" max="9220" width="13.42578125" style="11" bestFit="1" customWidth="1"/>
    <col min="9221" max="9221" width="9.7109375" style="11" bestFit="1" customWidth="1"/>
    <col min="9222" max="9222" width="13.42578125" style="11" bestFit="1" customWidth="1"/>
    <col min="9223" max="9223" width="5.7109375" style="11" bestFit="1" customWidth="1"/>
    <col min="9224" max="9224" width="13.42578125" style="11" bestFit="1" customWidth="1"/>
    <col min="9225" max="9472" width="9.140625" style="11"/>
    <col min="9473" max="9473" width="54.140625" style="11" bestFit="1" customWidth="1"/>
    <col min="9474" max="9474" width="6" style="11" bestFit="1" customWidth="1"/>
    <col min="9475" max="9475" width="13.5703125" style="11" customWidth="1"/>
    <col min="9476" max="9476" width="13.42578125" style="11" bestFit="1" customWidth="1"/>
    <col min="9477" max="9477" width="9.7109375" style="11" bestFit="1" customWidth="1"/>
    <col min="9478" max="9478" width="13.42578125" style="11" bestFit="1" customWidth="1"/>
    <col min="9479" max="9479" width="5.7109375" style="11" bestFit="1" customWidth="1"/>
    <col min="9480" max="9480" width="13.42578125" style="11" bestFit="1" customWidth="1"/>
    <col min="9481" max="9728" width="9.140625" style="11"/>
    <col min="9729" max="9729" width="54.140625" style="11" bestFit="1" customWidth="1"/>
    <col min="9730" max="9730" width="6" style="11" bestFit="1" customWidth="1"/>
    <col min="9731" max="9731" width="13.5703125" style="11" customWidth="1"/>
    <col min="9732" max="9732" width="13.42578125" style="11" bestFit="1" customWidth="1"/>
    <col min="9733" max="9733" width="9.7109375" style="11" bestFit="1" customWidth="1"/>
    <col min="9734" max="9734" width="13.42578125" style="11" bestFit="1" customWidth="1"/>
    <col min="9735" max="9735" width="5.7109375" style="11" bestFit="1" customWidth="1"/>
    <col min="9736" max="9736" width="13.42578125" style="11" bestFit="1" customWidth="1"/>
    <col min="9737" max="9984" width="9.140625" style="11"/>
    <col min="9985" max="9985" width="54.140625" style="11" bestFit="1" customWidth="1"/>
    <col min="9986" max="9986" width="6" style="11" bestFit="1" customWidth="1"/>
    <col min="9987" max="9987" width="13.5703125" style="11" customWidth="1"/>
    <col min="9988" max="9988" width="13.42578125" style="11" bestFit="1" customWidth="1"/>
    <col min="9989" max="9989" width="9.7109375" style="11" bestFit="1" customWidth="1"/>
    <col min="9990" max="9990" width="13.42578125" style="11" bestFit="1" customWidth="1"/>
    <col min="9991" max="9991" width="5.7109375" style="11" bestFit="1" customWidth="1"/>
    <col min="9992" max="9992" width="13.42578125" style="11" bestFit="1" customWidth="1"/>
    <col min="9993" max="10240" width="9.140625" style="11"/>
    <col min="10241" max="10241" width="54.140625" style="11" bestFit="1" customWidth="1"/>
    <col min="10242" max="10242" width="6" style="11" bestFit="1" customWidth="1"/>
    <col min="10243" max="10243" width="13.5703125" style="11" customWidth="1"/>
    <col min="10244" max="10244" width="13.42578125" style="11" bestFit="1" customWidth="1"/>
    <col min="10245" max="10245" width="9.7109375" style="11" bestFit="1" customWidth="1"/>
    <col min="10246" max="10246" width="13.42578125" style="11" bestFit="1" customWidth="1"/>
    <col min="10247" max="10247" width="5.7109375" style="11" bestFit="1" customWidth="1"/>
    <col min="10248" max="10248" width="13.42578125" style="11" bestFit="1" customWidth="1"/>
    <col min="10249" max="10496" width="9.140625" style="11"/>
    <col min="10497" max="10497" width="54.140625" style="11" bestFit="1" customWidth="1"/>
    <col min="10498" max="10498" width="6" style="11" bestFit="1" customWidth="1"/>
    <col min="10499" max="10499" width="13.5703125" style="11" customWidth="1"/>
    <col min="10500" max="10500" width="13.42578125" style="11" bestFit="1" customWidth="1"/>
    <col min="10501" max="10501" width="9.7109375" style="11" bestFit="1" customWidth="1"/>
    <col min="10502" max="10502" width="13.42578125" style="11" bestFit="1" customWidth="1"/>
    <col min="10503" max="10503" width="5.7109375" style="11" bestFit="1" customWidth="1"/>
    <col min="10504" max="10504" width="13.42578125" style="11" bestFit="1" customWidth="1"/>
    <col min="10505" max="10752" width="9.140625" style="11"/>
    <col min="10753" max="10753" width="54.140625" style="11" bestFit="1" customWidth="1"/>
    <col min="10754" max="10754" width="6" style="11" bestFit="1" customWidth="1"/>
    <col min="10755" max="10755" width="13.5703125" style="11" customWidth="1"/>
    <col min="10756" max="10756" width="13.42578125" style="11" bestFit="1" customWidth="1"/>
    <col min="10757" max="10757" width="9.7109375" style="11" bestFit="1" customWidth="1"/>
    <col min="10758" max="10758" width="13.42578125" style="11" bestFit="1" customWidth="1"/>
    <col min="10759" max="10759" width="5.7109375" style="11" bestFit="1" customWidth="1"/>
    <col min="10760" max="10760" width="13.42578125" style="11" bestFit="1" customWidth="1"/>
    <col min="10761" max="11008" width="9.140625" style="11"/>
    <col min="11009" max="11009" width="54.140625" style="11" bestFit="1" customWidth="1"/>
    <col min="11010" max="11010" width="6" style="11" bestFit="1" customWidth="1"/>
    <col min="11011" max="11011" width="13.5703125" style="11" customWidth="1"/>
    <col min="11012" max="11012" width="13.42578125" style="11" bestFit="1" customWidth="1"/>
    <col min="11013" max="11013" width="9.7109375" style="11" bestFit="1" customWidth="1"/>
    <col min="11014" max="11014" width="13.42578125" style="11" bestFit="1" customWidth="1"/>
    <col min="11015" max="11015" width="5.7109375" style="11" bestFit="1" customWidth="1"/>
    <col min="11016" max="11016" width="13.42578125" style="11" bestFit="1" customWidth="1"/>
    <col min="11017" max="11264" width="9.140625" style="11"/>
    <col min="11265" max="11265" width="54.140625" style="11" bestFit="1" customWidth="1"/>
    <col min="11266" max="11266" width="6" style="11" bestFit="1" customWidth="1"/>
    <col min="11267" max="11267" width="13.5703125" style="11" customWidth="1"/>
    <col min="11268" max="11268" width="13.42578125" style="11" bestFit="1" customWidth="1"/>
    <col min="11269" max="11269" width="9.7109375" style="11" bestFit="1" customWidth="1"/>
    <col min="11270" max="11270" width="13.42578125" style="11" bestFit="1" customWidth="1"/>
    <col min="11271" max="11271" width="5.7109375" style="11" bestFit="1" customWidth="1"/>
    <col min="11272" max="11272" width="13.42578125" style="11" bestFit="1" customWidth="1"/>
    <col min="11273" max="11520" width="9.140625" style="11"/>
    <col min="11521" max="11521" width="54.140625" style="11" bestFit="1" customWidth="1"/>
    <col min="11522" max="11522" width="6" style="11" bestFit="1" customWidth="1"/>
    <col min="11523" max="11523" width="13.5703125" style="11" customWidth="1"/>
    <col min="11524" max="11524" width="13.42578125" style="11" bestFit="1" customWidth="1"/>
    <col min="11525" max="11525" width="9.7109375" style="11" bestFit="1" customWidth="1"/>
    <col min="11526" max="11526" width="13.42578125" style="11" bestFit="1" customWidth="1"/>
    <col min="11527" max="11527" width="5.7109375" style="11" bestFit="1" customWidth="1"/>
    <col min="11528" max="11528" width="13.42578125" style="11" bestFit="1" customWidth="1"/>
    <col min="11529" max="11776" width="9.140625" style="11"/>
    <col min="11777" max="11777" width="54.140625" style="11" bestFit="1" customWidth="1"/>
    <col min="11778" max="11778" width="6" style="11" bestFit="1" customWidth="1"/>
    <col min="11779" max="11779" width="13.5703125" style="11" customWidth="1"/>
    <col min="11780" max="11780" width="13.42578125" style="11" bestFit="1" customWidth="1"/>
    <col min="11781" max="11781" width="9.7109375" style="11" bestFit="1" customWidth="1"/>
    <col min="11782" max="11782" width="13.42578125" style="11" bestFit="1" customWidth="1"/>
    <col min="11783" max="11783" width="5.7109375" style="11" bestFit="1" customWidth="1"/>
    <col min="11784" max="11784" width="13.42578125" style="11" bestFit="1" customWidth="1"/>
    <col min="11785" max="12032" width="9.140625" style="11"/>
    <col min="12033" max="12033" width="54.140625" style="11" bestFit="1" customWidth="1"/>
    <col min="12034" max="12034" width="6" style="11" bestFit="1" customWidth="1"/>
    <col min="12035" max="12035" width="13.5703125" style="11" customWidth="1"/>
    <col min="12036" max="12036" width="13.42578125" style="11" bestFit="1" customWidth="1"/>
    <col min="12037" max="12037" width="9.7109375" style="11" bestFit="1" customWidth="1"/>
    <col min="12038" max="12038" width="13.42578125" style="11" bestFit="1" customWidth="1"/>
    <col min="12039" max="12039" width="5.7109375" style="11" bestFit="1" customWidth="1"/>
    <col min="12040" max="12040" width="13.42578125" style="11" bestFit="1" customWidth="1"/>
    <col min="12041" max="12288" width="9.140625" style="11"/>
    <col min="12289" max="12289" width="54.140625" style="11" bestFit="1" customWidth="1"/>
    <col min="12290" max="12290" width="6" style="11" bestFit="1" customWidth="1"/>
    <col min="12291" max="12291" width="13.5703125" style="11" customWidth="1"/>
    <col min="12292" max="12292" width="13.42578125" style="11" bestFit="1" customWidth="1"/>
    <col min="12293" max="12293" width="9.7109375" style="11" bestFit="1" customWidth="1"/>
    <col min="12294" max="12294" width="13.42578125" style="11" bestFit="1" customWidth="1"/>
    <col min="12295" max="12295" width="5.7109375" style="11" bestFit="1" customWidth="1"/>
    <col min="12296" max="12296" width="13.42578125" style="11" bestFit="1" customWidth="1"/>
    <col min="12297" max="12544" width="9.140625" style="11"/>
    <col min="12545" max="12545" width="54.140625" style="11" bestFit="1" customWidth="1"/>
    <col min="12546" max="12546" width="6" style="11" bestFit="1" customWidth="1"/>
    <col min="12547" max="12547" width="13.5703125" style="11" customWidth="1"/>
    <col min="12548" max="12548" width="13.42578125" style="11" bestFit="1" customWidth="1"/>
    <col min="12549" max="12549" width="9.7109375" style="11" bestFit="1" customWidth="1"/>
    <col min="12550" max="12550" width="13.42578125" style="11" bestFit="1" customWidth="1"/>
    <col min="12551" max="12551" width="5.7109375" style="11" bestFit="1" customWidth="1"/>
    <col min="12552" max="12552" width="13.42578125" style="11" bestFit="1" customWidth="1"/>
    <col min="12553" max="12800" width="9.140625" style="11"/>
    <col min="12801" max="12801" width="54.140625" style="11" bestFit="1" customWidth="1"/>
    <col min="12802" max="12802" width="6" style="11" bestFit="1" customWidth="1"/>
    <col min="12803" max="12803" width="13.5703125" style="11" customWidth="1"/>
    <col min="12804" max="12804" width="13.42578125" style="11" bestFit="1" customWidth="1"/>
    <col min="12805" max="12805" width="9.7109375" style="11" bestFit="1" customWidth="1"/>
    <col min="12806" max="12806" width="13.42578125" style="11" bestFit="1" customWidth="1"/>
    <col min="12807" max="12807" width="5.7109375" style="11" bestFit="1" customWidth="1"/>
    <col min="12808" max="12808" width="13.42578125" style="11" bestFit="1" customWidth="1"/>
    <col min="12809" max="13056" width="9.140625" style="11"/>
    <col min="13057" max="13057" width="54.140625" style="11" bestFit="1" customWidth="1"/>
    <col min="13058" max="13058" width="6" style="11" bestFit="1" customWidth="1"/>
    <col min="13059" max="13059" width="13.5703125" style="11" customWidth="1"/>
    <col min="13060" max="13060" width="13.42578125" style="11" bestFit="1" customWidth="1"/>
    <col min="13061" max="13061" width="9.7109375" style="11" bestFit="1" customWidth="1"/>
    <col min="13062" max="13062" width="13.42578125" style="11" bestFit="1" customWidth="1"/>
    <col min="13063" max="13063" width="5.7109375" style="11" bestFit="1" customWidth="1"/>
    <col min="13064" max="13064" width="13.42578125" style="11" bestFit="1" customWidth="1"/>
    <col min="13065" max="13312" width="9.140625" style="11"/>
    <col min="13313" max="13313" width="54.140625" style="11" bestFit="1" customWidth="1"/>
    <col min="13314" max="13314" width="6" style="11" bestFit="1" customWidth="1"/>
    <col min="13315" max="13315" width="13.5703125" style="11" customWidth="1"/>
    <col min="13316" max="13316" width="13.42578125" style="11" bestFit="1" customWidth="1"/>
    <col min="13317" max="13317" width="9.7109375" style="11" bestFit="1" customWidth="1"/>
    <col min="13318" max="13318" width="13.42578125" style="11" bestFit="1" customWidth="1"/>
    <col min="13319" max="13319" width="5.7109375" style="11" bestFit="1" customWidth="1"/>
    <col min="13320" max="13320" width="13.42578125" style="11" bestFit="1" customWidth="1"/>
    <col min="13321" max="13568" width="9.140625" style="11"/>
    <col min="13569" max="13569" width="54.140625" style="11" bestFit="1" customWidth="1"/>
    <col min="13570" max="13570" width="6" style="11" bestFit="1" customWidth="1"/>
    <col min="13571" max="13571" width="13.5703125" style="11" customWidth="1"/>
    <col min="13572" max="13572" width="13.42578125" style="11" bestFit="1" customWidth="1"/>
    <col min="13573" max="13573" width="9.7109375" style="11" bestFit="1" customWidth="1"/>
    <col min="13574" max="13574" width="13.42578125" style="11" bestFit="1" customWidth="1"/>
    <col min="13575" max="13575" width="5.7109375" style="11" bestFit="1" customWidth="1"/>
    <col min="13576" max="13576" width="13.42578125" style="11" bestFit="1" customWidth="1"/>
    <col min="13577" max="13824" width="9.140625" style="11"/>
    <col min="13825" max="13825" width="54.140625" style="11" bestFit="1" customWidth="1"/>
    <col min="13826" max="13826" width="6" style="11" bestFit="1" customWidth="1"/>
    <col min="13827" max="13827" width="13.5703125" style="11" customWidth="1"/>
    <col min="13828" max="13828" width="13.42578125" style="11" bestFit="1" customWidth="1"/>
    <col min="13829" max="13829" width="9.7109375" style="11" bestFit="1" customWidth="1"/>
    <col min="13830" max="13830" width="13.42578125" style="11" bestFit="1" customWidth="1"/>
    <col min="13831" max="13831" width="5.7109375" style="11" bestFit="1" customWidth="1"/>
    <col min="13832" max="13832" width="13.42578125" style="11" bestFit="1" customWidth="1"/>
    <col min="13833" max="14080" width="9.140625" style="11"/>
    <col min="14081" max="14081" width="54.140625" style="11" bestFit="1" customWidth="1"/>
    <col min="14082" max="14082" width="6" style="11" bestFit="1" customWidth="1"/>
    <col min="14083" max="14083" width="13.5703125" style="11" customWidth="1"/>
    <col min="14084" max="14084" width="13.42578125" style="11" bestFit="1" customWidth="1"/>
    <col min="14085" max="14085" width="9.7109375" style="11" bestFit="1" customWidth="1"/>
    <col min="14086" max="14086" width="13.42578125" style="11" bestFit="1" customWidth="1"/>
    <col min="14087" max="14087" width="5.7109375" style="11" bestFit="1" customWidth="1"/>
    <col min="14088" max="14088" width="13.42578125" style="11" bestFit="1" customWidth="1"/>
    <col min="14089" max="14336" width="9.140625" style="11"/>
    <col min="14337" max="14337" width="54.140625" style="11" bestFit="1" customWidth="1"/>
    <col min="14338" max="14338" width="6" style="11" bestFit="1" customWidth="1"/>
    <col min="14339" max="14339" width="13.5703125" style="11" customWidth="1"/>
    <col min="14340" max="14340" width="13.42578125" style="11" bestFit="1" customWidth="1"/>
    <col min="14341" max="14341" width="9.7109375" style="11" bestFit="1" customWidth="1"/>
    <col min="14342" max="14342" width="13.42578125" style="11" bestFit="1" customWidth="1"/>
    <col min="14343" max="14343" width="5.7109375" style="11" bestFit="1" customWidth="1"/>
    <col min="14344" max="14344" width="13.42578125" style="11" bestFit="1" customWidth="1"/>
    <col min="14345" max="14592" width="9.140625" style="11"/>
    <col min="14593" max="14593" width="54.140625" style="11" bestFit="1" customWidth="1"/>
    <col min="14594" max="14594" width="6" style="11" bestFit="1" customWidth="1"/>
    <col min="14595" max="14595" width="13.5703125" style="11" customWidth="1"/>
    <col min="14596" max="14596" width="13.42578125" style="11" bestFit="1" customWidth="1"/>
    <col min="14597" max="14597" width="9.7109375" style="11" bestFit="1" customWidth="1"/>
    <col min="14598" max="14598" width="13.42578125" style="11" bestFit="1" customWidth="1"/>
    <col min="14599" max="14599" width="5.7109375" style="11" bestFit="1" customWidth="1"/>
    <col min="14600" max="14600" width="13.42578125" style="11" bestFit="1" customWidth="1"/>
    <col min="14601" max="14848" width="9.140625" style="11"/>
    <col min="14849" max="14849" width="54.140625" style="11" bestFit="1" customWidth="1"/>
    <col min="14850" max="14850" width="6" style="11" bestFit="1" customWidth="1"/>
    <col min="14851" max="14851" width="13.5703125" style="11" customWidth="1"/>
    <col min="14852" max="14852" width="13.42578125" style="11" bestFit="1" customWidth="1"/>
    <col min="14853" max="14853" width="9.7109375" style="11" bestFit="1" customWidth="1"/>
    <col min="14854" max="14854" width="13.42578125" style="11" bestFit="1" customWidth="1"/>
    <col min="14855" max="14855" width="5.7109375" style="11" bestFit="1" customWidth="1"/>
    <col min="14856" max="14856" width="13.42578125" style="11" bestFit="1" customWidth="1"/>
    <col min="14857" max="15104" width="9.140625" style="11"/>
    <col min="15105" max="15105" width="54.140625" style="11" bestFit="1" customWidth="1"/>
    <col min="15106" max="15106" width="6" style="11" bestFit="1" customWidth="1"/>
    <col min="15107" max="15107" width="13.5703125" style="11" customWidth="1"/>
    <col min="15108" max="15108" width="13.42578125" style="11" bestFit="1" customWidth="1"/>
    <col min="15109" max="15109" width="9.7109375" style="11" bestFit="1" customWidth="1"/>
    <col min="15110" max="15110" width="13.42578125" style="11" bestFit="1" customWidth="1"/>
    <col min="15111" max="15111" width="5.7109375" style="11" bestFit="1" customWidth="1"/>
    <col min="15112" max="15112" width="13.42578125" style="11" bestFit="1" customWidth="1"/>
    <col min="15113" max="15360" width="9.140625" style="11"/>
    <col min="15361" max="15361" width="54.140625" style="11" bestFit="1" customWidth="1"/>
    <col min="15362" max="15362" width="6" style="11" bestFit="1" customWidth="1"/>
    <col min="15363" max="15363" width="13.5703125" style="11" customWidth="1"/>
    <col min="15364" max="15364" width="13.42578125" style="11" bestFit="1" customWidth="1"/>
    <col min="15365" max="15365" width="9.7109375" style="11" bestFit="1" customWidth="1"/>
    <col min="15366" max="15366" width="13.42578125" style="11" bestFit="1" customWidth="1"/>
    <col min="15367" max="15367" width="5.7109375" style="11" bestFit="1" customWidth="1"/>
    <col min="15368" max="15368" width="13.42578125" style="11" bestFit="1" customWidth="1"/>
    <col min="15369" max="15616" width="9.140625" style="11"/>
    <col min="15617" max="15617" width="54.140625" style="11" bestFit="1" customWidth="1"/>
    <col min="15618" max="15618" width="6" style="11" bestFit="1" customWidth="1"/>
    <col min="15619" max="15619" width="13.5703125" style="11" customWidth="1"/>
    <col min="15620" max="15620" width="13.42578125" style="11" bestFit="1" customWidth="1"/>
    <col min="15621" max="15621" width="9.7109375" style="11" bestFit="1" customWidth="1"/>
    <col min="15622" max="15622" width="13.42578125" style="11" bestFit="1" customWidth="1"/>
    <col min="15623" max="15623" width="5.7109375" style="11" bestFit="1" customWidth="1"/>
    <col min="15624" max="15624" width="13.42578125" style="11" bestFit="1" customWidth="1"/>
    <col min="15625" max="15872" width="9.140625" style="11"/>
    <col min="15873" max="15873" width="54.140625" style="11" bestFit="1" customWidth="1"/>
    <col min="15874" max="15874" width="6" style="11" bestFit="1" customWidth="1"/>
    <col min="15875" max="15875" width="13.5703125" style="11" customWidth="1"/>
    <col min="15876" max="15876" width="13.42578125" style="11" bestFit="1" customWidth="1"/>
    <col min="15877" max="15877" width="9.7109375" style="11" bestFit="1" customWidth="1"/>
    <col min="15878" max="15878" width="13.42578125" style="11" bestFit="1" customWidth="1"/>
    <col min="15879" max="15879" width="5.7109375" style="11" bestFit="1" customWidth="1"/>
    <col min="15880" max="15880" width="13.42578125" style="11" bestFit="1" customWidth="1"/>
    <col min="15881" max="16128" width="9.140625" style="11"/>
    <col min="16129" max="16129" width="54.140625" style="11" bestFit="1" customWidth="1"/>
    <col min="16130" max="16130" width="6" style="11" bestFit="1" customWidth="1"/>
    <col min="16131" max="16131" width="13.5703125" style="11" customWidth="1"/>
    <col min="16132" max="16132" width="13.42578125" style="11" bestFit="1" customWidth="1"/>
    <col min="16133" max="16133" width="9.7109375" style="11" bestFit="1" customWidth="1"/>
    <col min="16134" max="16134" width="13.42578125" style="11" bestFit="1" customWidth="1"/>
    <col min="16135" max="16135" width="5.7109375" style="11" bestFit="1" customWidth="1"/>
    <col min="16136" max="16136" width="13.42578125" style="11" bestFit="1" customWidth="1"/>
    <col min="16137" max="16384" width="9.140625" style="11"/>
  </cols>
  <sheetData>
    <row r="1" spans="1:16" ht="15.75" x14ac:dyDescent="0.25">
      <c r="K1" s="80"/>
      <c r="L1" s="80"/>
      <c r="M1" s="302" t="s">
        <v>69</v>
      </c>
      <c r="N1" s="302"/>
      <c r="O1" s="302"/>
      <c r="P1" s="302"/>
    </row>
    <row r="2" spans="1:16" ht="15.75" x14ac:dyDescent="0.25">
      <c r="A2" s="277" t="s">
        <v>209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69"/>
      <c r="O2" s="69"/>
      <c r="P2" s="69"/>
    </row>
    <row r="3" spans="1:16" ht="16.5" thickBot="1" x14ac:dyDescent="0.3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70"/>
      <c r="O3" s="70"/>
      <c r="P3" s="70"/>
    </row>
    <row r="4" spans="1:16" ht="16.5" customHeight="1" thickBot="1" x14ac:dyDescent="0.3">
      <c r="A4" s="279" t="s">
        <v>27</v>
      </c>
      <c r="B4" s="282" t="s">
        <v>34</v>
      </c>
      <c r="C4" s="298" t="s">
        <v>203</v>
      </c>
      <c r="D4" s="299"/>
      <c r="E4" s="285" t="s">
        <v>204</v>
      </c>
      <c r="F4" s="286"/>
      <c r="G4" s="286"/>
      <c r="H4" s="287"/>
      <c r="I4" s="288" t="s">
        <v>205</v>
      </c>
      <c r="J4" s="289"/>
      <c r="K4" s="292" t="s">
        <v>206</v>
      </c>
      <c r="L4" s="293"/>
      <c r="M4" s="293"/>
      <c r="N4" s="293"/>
      <c r="O4" s="293"/>
      <c r="P4" s="294"/>
    </row>
    <row r="5" spans="1:16" ht="48.75" customHeight="1" x14ac:dyDescent="0.25">
      <c r="A5" s="280"/>
      <c r="B5" s="283"/>
      <c r="C5" s="300"/>
      <c r="D5" s="301"/>
      <c r="E5" s="295" t="s">
        <v>207</v>
      </c>
      <c r="F5" s="296"/>
      <c r="G5" s="297" t="s">
        <v>210</v>
      </c>
      <c r="H5" s="296"/>
      <c r="I5" s="290"/>
      <c r="J5" s="291"/>
      <c r="K5" s="271" t="s">
        <v>80</v>
      </c>
      <c r="L5" s="272"/>
      <c r="M5" s="273"/>
      <c r="N5" s="274" t="s">
        <v>81</v>
      </c>
      <c r="O5" s="275"/>
      <c r="P5" s="276"/>
    </row>
    <row r="6" spans="1:16" ht="63.75" thickBot="1" x14ac:dyDescent="0.3">
      <c r="A6" s="281"/>
      <c r="B6" s="284"/>
      <c r="C6" s="48" t="s">
        <v>24</v>
      </c>
      <c r="D6" s="82" t="s">
        <v>68</v>
      </c>
      <c r="E6" s="48" t="s">
        <v>24</v>
      </c>
      <c r="F6" s="82" t="s">
        <v>68</v>
      </c>
      <c r="G6" s="48" t="s">
        <v>24</v>
      </c>
      <c r="H6" s="82" t="s">
        <v>68</v>
      </c>
      <c r="I6" s="49" t="s">
        <v>35</v>
      </c>
      <c r="J6" s="83" t="s">
        <v>68</v>
      </c>
      <c r="K6" s="50" t="s">
        <v>79</v>
      </c>
      <c r="L6" s="83" t="s">
        <v>68</v>
      </c>
      <c r="M6" s="51" t="s">
        <v>2</v>
      </c>
      <c r="N6" s="50" t="s">
        <v>79</v>
      </c>
      <c r="O6" s="83" t="s">
        <v>68</v>
      </c>
      <c r="P6" s="51" t="s">
        <v>2</v>
      </c>
    </row>
    <row r="7" spans="1:16" s="10" customFormat="1" ht="16.5" thickBot="1" x14ac:dyDescent="0.25">
      <c r="A7" s="71">
        <v>1</v>
      </c>
      <c r="B7" s="72">
        <v>2</v>
      </c>
      <c r="C7" s="73" t="s">
        <v>122</v>
      </c>
      <c r="D7" s="74" t="s">
        <v>123</v>
      </c>
      <c r="E7" s="73" t="s">
        <v>73</v>
      </c>
      <c r="F7" s="74" t="s">
        <v>74</v>
      </c>
      <c r="G7" s="73" t="s">
        <v>75</v>
      </c>
      <c r="H7" s="74" t="s">
        <v>76</v>
      </c>
      <c r="I7" s="75" t="s">
        <v>124</v>
      </c>
      <c r="J7" s="76" t="s">
        <v>125</v>
      </c>
      <c r="K7" s="77" t="s">
        <v>77</v>
      </c>
      <c r="L7" s="78" t="s">
        <v>126</v>
      </c>
      <c r="M7" s="79" t="s">
        <v>127</v>
      </c>
      <c r="N7" s="77" t="s">
        <v>78</v>
      </c>
      <c r="O7" s="78" t="s">
        <v>128</v>
      </c>
      <c r="P7" s="79" t="s">
        <v>129</v>
      </c>
    </row>
    <row r="8" spans="1:16" ht="15.75" x14ac:dyDescent="0.25">
      <c r="A8" s="149" t="s">
        <v>25</v>
      </c>
      <c r="B8" s="150">
        <v>900</v>
      </c>
      <c r="C8" s="52">
        <v>129948</v>
      </c>
      <c r="D8" s="53"/>
      <c r="E8" s="52">
        <v>158453</v>
      </c>
      <c r="F8" s="53"/>
      <c r="G8" s="52">
        <v>159975</v>
      </c>
      <c r="H8" s="53"/>
      <c r="I8" s="52">
        <v>171516</v>
      </c>
      <c r="J8" s="53"/>
      <c r="K8" s="58">
        <f>I8-G8</f>
        <v>11541</v>
      </c>
      <c r="L8" s="111">
        <f>J8-H8</f>
        <v>0</v>
      </c>
      <c r="M8" s="112">
        <f>I8/G8*100</f>
        <v>107.21425222691046</v>
      </c>
      <c r="N8" s="54">
        <f>I8-E8</f>
        <v>13063</v>
      </c>
      <c r="O8" s="55">
        <f>J8-F8</f>
        <v>0</v>
      </c>
      <c r="P8" s="56">
        <f>I8/E8*100</f>
        <v>108.24408499681293</v>
      </c>
    </row>
    <row r="9" spans="1:16" ht="31.5" x14ac:dyDescent="0.25">
      <c r="A9" s="149" t="s">
        <v>86</v>
      </c>
      <c r="B9" s="151">
        <v>901</v>
      </c>
      <c r="C9" s="52">
        <v>794571</v>
      </c>
      <c r="D9" s="57">
        <v>67382</v>
      </c>
      <c r="E9" s="52">
        <v>973562</v>
      </c>
      <c r="F9" s="57">
        <v>77045</v>
      </c>
      <c r="G9" s="52">
        <v>1015009</v>
      </c>
      <c r="H9" s="57">
        <v>79239</v>
      </c>
      <c r="I9" s="52">
        <v>1064433</v>
      </c>
      <c r="J9" s="57"/>
      <c r="K9" s="58">
        <f t="shared" ref="K9:K28" si="0">I9-G9</f>
        <v>49424</v>
      </c>
      <c r="L9" s="111">
        <f t="shared" ref="L9:L23" si="1">J9-H9</f>
        <v>-79239</v>
      </c>
      <c r="M9" s="112">
        <f t="shared" ref="M9:M28" si="2">I9/G9*100</f>
        <v>104.86931642970654</v>
      </c>
      <c r="N9" s="58">
        <f t="shared" ref="N9:N24" si="3">I9-E9</f>
        <v>90871</v>
      </c>
      <c r="O9" s="55">
        <f t="shared" ref="O9:O23" si="4">J9-F9</f>
        <v>-77045</v>
      </c>
      <c r="P9" s="56">
        <f t="shared" ref="P9:P29" si="5">I9/E9*100</f>
        <v>109.33386882396807</v>
      </c>
    </row>
    <row r="10" spans="1:16" ht="15.75" x14ac:dyDescent="0.25">
      <c r="A10" s="149" t="s">
        <v>36</v>
      </c>
      <c r="B10" s="150">
        <v>902</v>
      </c>
      <c r="C10" s="52">
        <v>255265</v>
      </c>
      <c r="D10" s="57"/>
      <c r="E10" s="52">
        <v>665721</v>
      </c>
      <c r="F10" s="57"/>
      <c r="G10" s="52">
        <v>338575</v>
      </c>
      <c r="H10" s="57"/>
      <c r="I10" s="52">
        <v>708110</v>
      </c>
      <c r="J10" s="57"/>
      <c r="K10" s="58">
        <f t="shared" si="0"/>
        <v>369535</v>
      </c>
      <c r="L10" s="111">
        <f t="shared" si="1"/>
        <v>0</v>
      </c>
      <c r="M10" s="112">
        <f t="shared" si="2"/>
        <v>209.14420733958502</v>
      </c>
      <c r="N10" s="58">
        <f t="shared" si="3"/>
        <v>42389</v>
      </c>
      <c r="O10" s="55">
        <f t="shared" si="4"/>
        <v>0</v>
      </c>
      <c r="P10" s="56">
        <f t="shared" si="5"/>
        <v>106.36738213155361</v>
      </c>
    </row>
    <row r="11" spans="1:16" ht="31.5" x14ac:dyDescent="0.25">
      <c r="A11" s="149" t="s">
        <v>37</v>
      </c>
      <c r="B11" s="152">
        <v>903</v>
      </c>
      <c r="C11" s="52">
        <v>661121</v>
      </c>
      <c r="D11" s="57">
        <v>491314</v>
      </c>
      <c r="E11" s="104">
        <v>206370</v>
      </c>
      <c r="F11" s="57"/>
      <c r="G11" s="52">
        <v>1037442</v>
      </c>
      <c r="H11" s="57">
        <v>790891</v>
      </c>
      <c r="I11" s="52">
        <v>223882</v>
      </c>
      <c r="J11" s="57"/>
      <c r="K11" s="113">
        <f t="shared" si="0"/>
        <v>-813560</v>
      </c>
      <c r="L11" s="111">
        <f t="shared" si="1"/>
        <v>-790891</v>
      </c>
      <c r="M11" s="112">
        <f t="shared" si="2"/>
        <v>21.580194362672806</v>
      </c>
      <c r="N11" s="58">
        <f t="shared" si="3"/>
        <v>17512</v>
      </c>
      <c r="O11" s="55">
        <f t="shared" si="4"/>
        <v>0</v>
      </c>
      <c r="P11" s="56">
        <f t="shared" si="5"/>
        <v>108.48572951494889</v>
      </c>
    </row>
    <row r="12" spans="1:16" ht="31.5" x14ac:dyDescent="0.25">
      <c r="A12" s="149" t="s">
        <v>38</v>
      </c>
      <c r="B12" s="150">
        <v>906</v>
      </c>
      <c r="C12" s="52">
        <v>207719</v>
      </c>
      <c r="D12" s="57">
        <v>1614</v>
      </c>
      <c r="E12" s="52">
        <v>263244</v>
      </c>
      <c r="F12" s="57">
        <v>1083</v>
      </c>
      <c r="G12" s="52">
        <v>279355</v>
      </c>
      <c r="H12" s="57">
        <v>2038</v>
      </c>
      <c r="I12" s="52">
        <v>310035</v>
      </c>
      <c r="J12" s="57"/>
      <c r="K12" s="113">
        <f t="shared" si="0"/>
        <v>30680</v>
      </c>
      <c r="L12" s="111">
        <f t="shared" si="1"/>
        <v>-2038</v>
      </c>
      <c r="M12" s="112">
        <f t="shared" si="2"/>
        <v>110.98244169604983</v>
      </c>
      <c r="N12" s="58">
        <f t="shared" si="3"/>
        <v>46791</v>
      </c>
      <c r="O12" s="55">
        <f t="shared" si="4"/>
        <v>-1083</v>
      </c>
      <c r="P12" s="56">
        <f t="shared" si="5"/>
        <v>117.77476409718739</v>
      </c>
    </row>
    <row r="13" spans="1:16" s="108" customFormat="1" ht="15.75" x14ac:dyDescent="0.25">
      <c r="A13" s="149" t="s">
        <v>170</v>
      </c>
      <c r="B13" s="150">
        <v>908</v>
      </c>
      <c r="C13" s="52">
        <v>34827</v>
      </c>
      <c r="D13" s="57"/>
      <c r="E13" s="52"/>
      <c r="F13" s="57"/>
      <c r="G13" s="52"/>
      <c r="H13" s="57"/>
      <c r="I13" s="52"/>
      <c r="J13" s="57"/>
      <c r="K13" s="113">
        <f t="shared" si="0"/>
        <v>0</v>
      </c>
      <c r="L13" s="111"/>
      <c r="M13" s="112"/>
      <c r="N13" s="58">
        <f t="shared" si="3"/>
        <v>0</v>
      </c>
      <c r="O13" s="55"/>
      <c r="P13" s="56"/>
    </row>
    <row r="14" spans="1:16" ht="31.5" x14ac:dyDescent="0.25">
      <c r="A14" s="149" t="s">
        <v>39</v>
      </c>
      <c r="B14" s="152">
        <v>909</v>
      </c>
      <c r="C14" s="52">
        <v>2457859</v>
      </c>
      <c r="D14" s="57">
        <v>1523310</v>
      </c>
      <c r="E14" s="52">
        <v>1856497</v>
      </c>
      <c r="F14" s="57">
        <v>818256</v>
      </c>
      <c r="G14" s="52">
        <v>3970821</v>
      </c>
      <c r="H14" s="57">
        <v>2400460</v>
      </c>
      <c r="I14" s="52">
        <v>1371891</v>
      </c>
      <c r="J14" s="57"/>
      <c r="K14" s="113">
        <f t="shared" si="0"/>
        <v>-2598930</v>
      </c>
      <c r="L14" s="111">
        <f t="shared" si="1"/>
        <v>-2400460</v>
      </c>
      <c r="M14" s="112">
        <f t="shared" si="2"/>
        <v>34.549303531939621</v>
      </c>
      <c r="N14" s="58">
        <f t="shared" si="3"/>
        <v>-484606</v>
      </c>
      <c r="O14" s="55">
        <f t="shared" si="4"/>
        <v>-818256</v>
      </c>
      <c r="P14" s="56">
        <f t="shared" si="5"/>
        <v>73.896752863053365</v>
      </c>
    </row>
    <row r="15" spans="1:16" ht="31.5" x14ac:dyDescent="0.25">
      <c r="A15" s="149" t="s">
        <v>32</v>
      </c>
      <c r="B15" s="151">
        <v>910</v>
      </c>
      <c r="C15" s="52">
        <v>29024</v>
      </c>
      <c r="D15" s="57"/>
      <c r="E15" s="52">
        <v>33338</v>
      </c>
      <c r="F15" s="57"/>
      <c r="G15" s="52">
        <v>34912</v>
      </c>
      <c r="H15" s="57"/>
      <c r="I15" s="52">
        <v>36824</v>
      </c>
      <c r="J15" s="57"/>
      <c r="K15" s="113">
        <f t="shared" si="0"/>
        <v>1912</v>
      </c>
      <c r="L15" s="111">
        <f t="shared" si="1"/>
        <v>0</v>
      </c>
      <c r="M15" s="112">
        <f t="shared" si="2"/>
        <v>105.47662694775435</v>
      </c>
      <c r="N15" s="58">
        <f t="shared" si="3"/>
        <v>3486</v>
      </c>
      <c r="O15" s="55">
        <f t="shared" si="4"/>
        <v>0</v>
      </c>
      <c r="P15" s="56">
        <f t="shared" si="5"/>
        <v>110.4565360849481</v>
      </c>
    </row>
    <row r="16" spans="1:16" ht="15.75" x14ac:dyDescent="0.25">
      <c r="A16" s="149" t="s">
        <v>40</v>
      </c>
      <c r="B16" s="152">
        <v>912</v>
      </c>
      <c r="C16" s="52">
        <v>1206857</v>
      </c>
      <c r="D16" s="57">
        <v>85753</v>
      </c>
      <c r="E16" s="52">
        <v>1183591</v>
      </c>
      <c r="F16" s="57"/>
      <c r="G16" s="52">
        <v>1292040</v>
      </c>
      <c r="H16" s="57">
        <v>23366</v>
      </c>
      <c r="I16" s="52">
        <v>1466296</v>
      </c>
      <c r="J16" s="57"/>
      <c r="K16" s="113">
        <f t="shared" si="0"/>
        <v>174256</v>
      </c>
      <c r="L16" s="111">
        <f t="shared" si="1"/>
        <v>-23366</v>
      </c>
      <c r="M16" s="112">
        <f t="shared" si="2"/>
        <v>113.48688895080647</v>
      </c>
      <c r="N16" s="58">
        <f t="shared" si="3"/>
        <v>282705</v>
      </c>
      <c r="O16" s="55">
        <f t="shared" si="4"/>
        <v>0</v>
      </c>
      <c r="P16" s="56">
        <f t="shared" si="5"/>
        <v>123.88536242671665</v>
      </c>
    </row>
    <row r="17" spans="1:16" ht="15.75" x14ac:dyDescent="0.25">
      <c r="A17" s="149" t="s">
        <v>33</v>
      </c>
      <c r="B17" s="150">
        <v>913</v>
      </c>
      <c r="C17" s="52">
        <v>8481116</v>
      </c>
      <c r="D17" s="57">
        <v>5607871</v>
      </c>
      <c r="E17" s="52">
        <v>3177135</v>
      </c>
      <c r="F17" s="57">
        <v>88918</v>
      </c>
      <c r="G17" s="52">
        <v>10033285</v>
      </c>
      <c r="H17" s="57">
        <v>6549018</v>
      </c>
      <c r="I17" s="52">
        <v>3714394</v>
      </c>
      <c r="J17" s="57"/>
      <c r="K17" s="113">
        <f t="shared" si="0"/>
        <v>-6318891</v>
      </c>
      <c r="L17" s="111">
        <f t="shared" si="1"/>
        <v>-6549018</v>
      </c>
      <c r="M17" s="112">
        <f t="shared" si="2"/>
        <v>37.020716544980033</v>
      </c>
      <c r="N17" s="58">
        <f t="shared" si="3"/>
        <v>537259</v>
      </c>
      <c r="O17" s="55">
        <f t="shared" si="4"/>
        <v>-88918</v>
      </c>
      <c r="P17" s="56">
        <f t="shared" si="5"/>
        <v>116.91017221490432</v>
      </c>
    </row>
    <row r="18" spans="1:16" ht="31.5" x14ac:dyDescent="0.25">
      <c r="A18" s="149" t="s">
        <v>41</v>
      </c>
      <c r="B18" s="152">
        <v>914</v>
      </c>
      <c r="C18" s="52">
        <v>264521</v>
      </c>
      <c r="D18" s="57">
        <v>199321</v>
      </c>
      <c r="E18" s="52">
        <v>102054</v>
      </c>
      <c r="F18" s="57"/>
      <c r="G18" s="52">
        <v>172603</v>
      </c>
      <c r="H18" s="57">
        <v>63347</v>
      </c>
      <c r="I18" s="52">
        <v>101268</v>
      </c>
      <c r="J18" s="57"/>
      <c r="K18" s="113">
        <f t="shared" si="0"/>
        <v>-71335</v>
      </c>
      <c r="L18" s="111">
        <f t="shared" si="1"/>
        <v>-63347</v>
      </c>
      <c r="M18" s="112">
        <f t="shared" si="2"/>
        <v>58.671054384917987</v>
      </c>
      <c r="N18" s="58">
        <f t="shared" si="3"/>
        <v>-786</v>
      </c>
      <c r="O18" s="55">
        <f t="shared" si="4"/>
        <v>0</v>
      </c>
      <c r="P18" s="56">
        <f t="shared" si="5"/>
        <v>99.229819507319647</v>
      </c>
    </row>
    <row r="19" spans="1:16" ht="31.5" x14ac:dyDescent="0.25">
      <c r="A19" s="149" t="s">
        <v>71</v>
      </c>
      <c r="B19" s="152">
        <v>915</v>
      </c>
      <c r="C19" s="52">
        <v>37023</v>
      </c>
      <c r="D19" s="57">
        <v>27168</v>
      </c>
      <c r="E19" s="52">
        <v>30525</v>
      </c>
      <c r="F19" s="57">
        <v>28870</v>
      </c>
      <c r="G19" s="52">
        <v>41018</v>
      </c>
      <c r="H19" s="57">
        <v>27918</v>
      </c>
      <c r="I19" s="52">
        <v>1807</v>
      </c>
      <c r="J19" s="57"/>
      <c r="K19" s="113">
        <f t="shared" si="0"/>
        <v>-39211</v>
      </c>
      <c r="L19" s="111">
        <f>J19-H19</f>
        <v>-27918</v>
      </c>
      <c r="M19" s="112">
        <f t="shared" si="2"/>
        <v>4.405383002584232</v>
      </c>
      <c r="N19" s="58">
        <f>I19-E19</f>
        <v>-28718</v>
      </c>
      <c r="O19" s="55">
        <f>J19-F19</f>
        <v>-28870</v>
      </c>
      <c r="P19" s="56">
        <f t="shared" si="5"/>
        <v>5.9197379197379201</v>
      </c>
    </row>
    <row r="20" spans="1:16" ht="31.5" x14ac:dyDescent="0.25">
      <c r="A20" s="149" t="s">
        <v>42</v>
      </c>
      <c r="B20" s="150">
        <v>917</v>
      </c>
      <c r="C20" s="52">
        <v>775730</v>
      </c>
      <c r="D20" s="57">
        <v>23924</v>
      </c>
      <c r="E20" s="52">
        <v>831469</v>
      </c>
      <c r="F20" s="57"/>
      <c r="G20" s="52">
        <v>934408</v>
      </c>
      <c r="H20" s="57">
        <v>45644</v>
      </c>
      <c r="I20" s="52">
        <v>995564</v>
      </c>
      <c r="J20" s="57"/>
      <c r="K20" s="113">
        <f t="shared" si="0"/>
        <v>61156</v>
      </c>
      <c r="L20" s="111">
        <f>J20-H20</f>
        <v>-45644</v>
      </c>
      <c r="M20" s="112">
        <f t="shared" si="2"/>
        <v>106.54489259509765</v>
      </c>
      <c r="N20" s="58">
        <f t="shared" si="3"/>
        <v>164095</v>
      </c>
      <c r="O20" s="55">
        <f t="shared" si="4"/>
        <v>0</v>
      </c>
      <c r="P20" s="56">
        <f t="shared" si="5"/>
        <v>119.73555237777957</v>
      </c>
    </row>
    <row r="21" spans="1:16" ht="31.5" x14ac:dyDescent="0.25">
      <c r="A21" s="149" t="s">
        <v>84</v>
      </c>
      <c r="B21" s="150">
        <v>918</v>
      </c>
      <c r="C21" s="59">
        <v>192</v>
      </c>
      <c r="D21" s="53"/>
      <c r="E21" s="59"/>
      <c r="F21" s="53"/>
      <c r="G21" s="59"/>
      <c r="H21" s="53"/>
      <c r="I21" s="59"/>
      <c r="J21" s="53"/>
      <c r="K21" s="113">
        <f t="shared" si="0"/>
        <v>0</v>
      </c>
      <c r="L21" s="111">
        <f t="shared" si="1"/>
        <v>0</v>
      </c>
      <c r="M21" s="112"/>
      <c r="N21" s="58">
        <f t="shared" si="3"/>
        <v>0</v>
      </c>
      <c r="O21" s="55">
        <f t="shared" si="4"/>
        <v>0</v>
      </c>
      <c r="P21" s="56"/>
    </row>
    <row r="22" spans="1:16" ht="15.75" x14ac:dyDescent="0.25">
      <c r="A22" s="149" t="s">
        <v>43</v>
      </c>
      <c r="B22" s="152">
        <v>920</v>
      </c>
      <c r="C22" s="52">
        <v>2321970</v>
      </c>
      <c r="D22" s="57">
        <v>693411</v>
      </c>
      <c r="E22" s="52">
        <v>1691922</v>
      </c>
      <c r="F22" s="57">
        <v>34904</v>
      </c>
      <c r="G22" s="52">
        <v>2476567</v>
      </c>
      <c r="H22" s="57">
        <v>454143</v>
      </c>
      <c r="I22" s="52">
        <v>2002893</v>
      </c>
      <c r="J22" s="57"/>
      <c r="K22" s="113">
        <f t="shared" si="0"/>
        <v>-473674</v>
      </c>
      <c r="L22" s="111">
        <f t="shared" si="1"/>
        <v>-454143</v>
      </c>
      <c r="M22" s="112">
        <f t="shared" si="2"/>
        <v>80.873765983314811</v>
      </c>
      <c r="N22" s="58">
        <f t="shared" si="3"/>
        <v>310971</v>
      </c>
      <c r="O22" s="55">
        <f t="shared" si="4"/>
        <v>-34904</v>
      </c>
      <c r="P22" s="56">
        <f t="shared" si="5"/>
        <v>118.3797480025675</v>
      </c>
    </row>
    <row r="23" spans="1:16" ht="31.5" x14ac:dyDescent="0.25">
      <c r="A23" s="149" t="s">
        <v>44</v>
      </c>
      <c r="B23" s="150">
        <v>921</v>
      </c>
      <c r="C23" s="52">
        <v>377802</v>
      </c>
      <c r="D23" s="57">
        <v>477</v>
      </c>
      <c r="E23" s="52">
        <v>505964</v>
      </c>
      <c r="F23" s="57">
        <v>47</v>
      </c>
      <c r="G23" s="52">
        <v>521349</v>
      </c>
      <c r="H23" s="57">
        <v>880</v>
      </c>
      <c r="I23" s="52">
        <v>527781</v>
      </c>
      <c r="J23" s="57"/>
      <c r="K23" s="113">
        <f t="shared" si="0"/>
        <v>6432</v>
      </c>
      <c r="L23" s="111">
        <f t="shared" si="1"/>
        <v>-880</v>
      </c>
      <c r="M23" s="112">
        <f t="shared" si="2"/>
        <v>101.23372251601135</v>
      </c>
      <c r="N23" s="54">
        <f t="shared" si="3"/>
        <v>21817</v>
      </c>
      <c r="O23" s="55">
        <f t="shared" si="4"/>
        <v>-47</v>
      </c>
      <c r="P23" s="56">
        <f t="shared" si="5"/>
        <v>104.31196685930225</v>
      </c>
    </row>
    <row r="24" spans="1:16" s="108" customFormat="1" ht="15.75" x14ac:dyDescent="0.25">
      <c r="A24" s="149" t="s">
        <v>176</v>
      </c>
      <c r="B24" s="150">
        <v>922</v>
      </c>
      <c r="C24" s="52">
        <v>26129</v>
      </c>
      <c r="D24" s="57"/>
      <c r="E24" s="52">
        <v>32256</v>
      </c>
      <c r="F24" s="106"/>
      <c r="G24" s="52">
        <v>37984</v>
      </c>
      <c r="H24" s="57"/>
      <c r="I24" s="52">
        <v>36413</v>
      </c>
      <c r="J24" s="57"/>
      <c r="K24" s="113">
        <f t="shared" si="0"/>
        <v>-1571</v>
      </c>
      <c r="L24" s="111"/>
      <c r="M24" s="112">
        <f t="shared" si="2"/>
        <v>95.864048020219045</v>
      </c>
      <c r="N24" s="54">
        <f t="shared" si="3"/>
        <v>4157</v>
      </c>
      <c r="O24" s="55"/>
      <c r="P24" s="56">
        <f t="shared" si="5"/>
        <v>112.8875248015873</v>
      </c>
    </row>
    <row r="25" spans="1:16" ht="15.75" x14ac:dyDescent="0.25">
      <c r="A25" s="149" t="s">
        <v>88</v>
      </c>
      <c r="B25" s="150">
        <v>923</v>
      </c>
      <c r="C25" s="52">
        <v>237318</v>
      </c>
      <c r="D25" s="57">
        <v>5199</v>
      </c>
      <c r="E25" s="52">
        <v>283562</v>
      </c>
      <c r="F25" s="106">
        <v>5024</v>
      </c>
      <c r="G25" s="52">
        <v>298094</v>
      </c>
      <c r="H25" s="57">
        <v>2422</v>
      </c>
      <c r="I25" s="52">
        <v>357924</v>
      </c>
      <c r="J25" s="57"/>
      <c r="K25" s="58">
        <f t="shared" si="0"/>
        <v>59830</v>
      </c>
      <c r="L25" s="111">
        <f>J25-H25</f>
        <v>-2422</v>
      </c>
      <c r="M25" s="112">
        <f t="shared" si="2"/>
        <v>120.07085013452132</v>
      </c>
      <c r="N25" s="54">
        <f t="shared" ref="N25:O28" si="6">I25-E25</f>
        <v>74362</v>
      </c>
      <c r="O25" s="55">
        <f t="shared" si="6"/>
        <v>-5024</v>
      </c>
      <c r="P25" s="56">
        <f>I25/E25*100</f>
        <v>126.22424725456867</v>
      </c>
    </row>
    <row r="26" spans="1:16" ht="31.5" x14ac:dyDescent="0.25">
      <c r="A26" s="153" t="s">
        <v>87</v>
      </c>
      <c r="B26" s="154">
        <v>924</v>
      </c>
      <c r="C26" s="60">
        <v>84928</v>
      </c>
      <c r="D26" s="61">
        <v>38745</v>
      </c>
      <c r="E26" s="60">
        <v>30934</v>
      </c>
      <c r="F26" s="105"/>
      <c r="G26" s="60">
        <v>182410</v>
      </c>
      <c r="H26" s="61">
        <v>40549</v>
      </c>
      <c r="I26" s="60">
        <v>59456</v>
      </c>
      <c r="J26" s="61"/>
      <c r="K26" s="113">
        <f t="shared" si="0"/>
        <v>-122954</v>
      </c>
      <c r="L26" s="111">
        <f>J26-H26</f>
        <v>-40549</v>
      </c>
      <c r="M26" s="112">
        <f t="shared" si="2"/>
        <v>32.594704237706267</v>
      </c>
      <c r="N26" s="54">
        <f t="shared" si="6"/>
        <v>28522</v>
      </c>
      <c r="O26" s="55">
        <f t="shared" si="6"/>
        <v>0</v>
      </c>
      <c r="P26" s="56">
        <f>I26/E26*100</f>
        <v>192.20275425098598</v>
      </c>
    </row>
    <row r="27" spans="1:16" ht="15.75" x14ac:dyDescent="0.25">
      <c r="A27" s="149" t="s">
        <v>193</v>
      </c>
      <c r="B27" s="150">
        <v>926</v>
      </c>
      <c r="C27" s="52">
        <v>242</v>
      </c>
      <c r="D27" s="57"/>
      <c r="E27" s="52">
        <v>1240</v>
      </c>
      <c r="F27" s="106"/>
      <c r="G27" s="52">
        <v>3104</v>
      </c>
      <c r="H27" s="57"/>
      <c r="I27" s="52">
        <v>2480</v>
      </c>
      <c r="J27" s="57"/>
      <c r="K27" s="58">
        <f t="shared" si="0"/>
        <v>-624</v>
      </c>
      <c r="L27" s="111">
        <f>J27-H27</f>
        <v>0</v>
      </c>
      <c r="M27" s="112">
        <f t="shared" si="2"/>
        <v>79.896907216494853</v>
      </c>
      <c r="N27" s="54">
        <f t="shared" si="6"/>
        <v>1240</v>
      </c>
      <c r="O27" s="55">
        <f t="shared" si="6"/>
        <v>0</v>
      </c>
      <c r="P27" s="56">
        <f>I27/E27*100</f>
        <v>200</v>
      </c>
    </row>
    <row r="28" spans="1:16" s="108" customFormat="1" ht="16.5" thickBot="1" x14ac:dyDescent="0.3">
      <c r="A28" s="153" t="s">
        <v>211</v>
      </c>
      <c r="B28" s="154">
        <v>927</v>
      </c>
      <c r="C28" s="60"/>
      <c r="D28" s="105"/>
      <c r="E28" s="60"/>
      <c r="F28" s="105"/>
      <c r="G28" s="60">
        <v>100</v>
      </c>
      <c r="H28" s="105"/>
      <c r="I28" s="60">
        <v>8617</v>
      </c>
      <c r="J28" s="61"/>
      <c r="K28" s="243">
        <f t="shared" si="0"/>
        <v>8517</v>
      </c>
      <c r="L28" s="244"/>
      <c r="M28" s="245">
        <f t="shared" si="2"/>
        <v>8617</v>
      </c>
      <c r="N28" s="246">
        <f t="shared" si="6"/>
        <v>8617</v>
      </c>
      <c r="O28" s="247"/>
      <c r="P28" s="248"/>
    </row>
    <row r="29" spans="1:16" ht="16.5" thickBot="1" x14ac:dyDescent="0.3">
      <c r="A29" s="66" t="s">
        <v>26</v>
      </c>
      <c r="B29" s="67"/>
      <c r="C29" s="62">
        <f>SUM(C8:C27)</f>
        <v>18384162</v>
      </c>
      <c r="D29" s="62">
        <f>D26+D25+D23+D22+D21+D20+D19+D18+D17+D16+D15+D14+D12+D11+D10+D9+D8</f>
        <v>8765489</v>
      </c>
      <c r="E29" s="62">
        <f>SUM(E8:E27)</f>
        <v>12027837</v>
      </c>
      <c r="F29" s="62">
        <f>SUM(F8:F27)</f>
        <v>1054147</v>
      </c>
      <c r="G29" s="62">
        <f>SUM(G8:G28)</f>
        <v>22829051</v>
      </c>
      <c r="H29" s="62">
        <f>H26+H25+H23+H22+H21+H20+H19+H18+H17+H16+H15+H14+H12+H11+H10+H9+H8</f>
        <v>10479915</v>
      </c>
      <c r="I29" s="62">
        <f>SUM(I8:I28)</f>
        <v>13161584</v>
      </c>
      <c r="J29" s="63">
        <f>SUM(J8:J27)</f>
        <v>0</v>
      </c>
      <c r="K29" s="114">
        <f>SUM(K8:K28)</f>
        <v>-9667467</v>
      </c>
      <c r="L29" s="115">
        <f>SUM(L8:L27)</f>
        <v>-10479915</v>
      </c>
      <c r="M29" s="116">
        <f>I29/G29*100</f>
        <v>57.65278635542056</v>
      </c>
      <c r="N29" s="62">
        <f>SUM(N8:N28)</f>
        <v>1133747</v>
      </c>
      <c r="O29" s="64">
        <f>SUM(O8:O27)</f>
        <v>-1054147</v>
      </c>
      <c r="P29" s="65">
        <f t="shared" si="5"/>
        <v>109.42602564367974</v>
      </c>
    </row>
    <row r="30" spans="1:16" ht="24.7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117"/>
      <c r="L30" s="8"/>
      <c r="M30" s="8"/>
      <c r="N30" s="8"/>
      <c r="O30" s="8"/>
      <c r="P30" s="8"/>
    </row>
    <row r="31" spans="1:16" x14ac:dyDescent="0.25">
      <c r="I31" s="107"/>
    </row>
    <row r="32" spans="1:16" x14ac:dyDescent="0.25">
      <c r="K32" s="107"/>
    </row>
  </sheetData>
  <mergeCells count="13">
    <mergeCell ref="M1:P1"/>
    <mergeCell ref="N5:P5"/>
    <mergeCell ref="A2:M2"/>
    <mergeCell ref="A4:A6"/>
    <mergeCell ref="B4:B6"/>
    <mergeCell ref="G5:H5"/>
    <mergeCell ref="E5:F5"/>
    <mergeCell ref="E4:H4"/>
    <mergeCell ref="I4:J5"/>
    <mergeCell ref="A3:M3"/>
    <mergeCell ref="K4:P4"/>
    <mergeCell ref="K5:M5"/>
    <mergeCell ref="C4:D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42"/>
  <sheetViews>
    <sheetView topLeftCell="A25" workbookViewId="0">
      <selection activeCell="D35" sqref="D35"/>
    </sheetView>
  </sheetViews>
  <sheetFormatPr defaultRowHeight="34.5" customHeight="1" x14ac:dyDescent="0.25"/>
  <cols>
    <col min="1" max="1" width="5.42578125" style="189" customWidth="1"/>
    <col min="2" max="2" width="54.140625" style="178" customWidth="1"/>
    <col min="3" max="3" width="11.5703125" style="178" customWidth="1"/>
    <col min="4" max="4" width="11.42578125" style="178" customWidth="1"/>
    <col min="5" max="5" width="14" style="178" customWidth="1"/>
    <col min="6" max="6" width="10.7109375" style="178" customWidth="1"/>
    <col min="7" max="7" width="11.85546875" style="178" customWidth="1"/>
    <col min="8" max="16384" width="9.140625" style="178"/>
  </cols>
  <sheetData>
    <row r="1" spans="1:7" ht="34.5" customHeight="1" x14ac:dyDescent="0.25">
      <c r="A1" s="176"/>
      <c r="B1" s="176"/>
      <c r="C1" s="176"/>
      <c r="D1" s="177"/>
      <c r="E1" s="177"/>
      <c r="F1" s="303" t="s">
        <v>155</v>
      </c>
      <c r="G1" s="303"/>
    </row>
    <row r="2" spans="1:7" ht="50.25" customHeight="1" x14ac:dyDescent="0.25">
      <c r="A2" s="230"/>
      <c r="B2" s="230" t="s">
        <v>150</v>
      </c>
      <c r="C2" s="241" t="s">
        <v>212</v>
      </c>
      <c r="D2" s="241" t="s">
        <v>213</v>
      </c>
      <c r="E2" s="241" t="s">
        <v>82</v>
      </c>
      <c r="F2" s="241" t="s">
        <v>184</v>
      </c>
      <c r="G2" s="241" t="s">
        <v>214</v>
      </c>
    </row>
    <row r="3" spans="1:7" ht="31.5" x14ac:dyDescent="0.25">
      <c r="A3" s="179" t="s">
        <v>64</v>
      </c>
      <c r="B3" s="180" t="s">
        <v>185</v>
      </c>
      <c r="C3" s="89">
        <v>1297471</v>
      </c>
      <c r="D3" s="89">
        <v>1466296</v>
      </c>
      <c r="E3" s="89">
        <f>D3-C3</f>
        <v>168825</v>
      </c>
      <c r="F3" s="89">
        <v>1470830</v>
      </c>
      <c r="G3" s="89">
        <v>1444071</v>
      </c>
    </row>
    <row r="4" spans="1:7" ht="47.25" x14ac:dyDescent="0.25">
      <c r="A4" s="179" t="s">
        <v>65</v>
      </c>
      <c r="B4" s="180" t="s">
        <v>171</v>
      </c>
      <c r="C4" s="89">
        <v>934382</v>
      </c>
      <c r="D4" s="89">
        <v>995564</v>
      </c>
      <c r="E4" s="89">
        <f>D4-C4</f>
        <v>61182</v>
      </c>
      <c r="F4" s="89">
        <v>996020</v>
      </c>
      <c r="G4" s="89"/>
    </row>
    <row r="5" spans="1:7" ht="31.5" x14ac:dyDescent="0.25">
      <c r="A5" s="179" t="s">
        <v>151</v>
      </c>
      <c r="B5" s="180" t="s">
        <v>219</v>
      </c>
      <c r="C5" s="89">
        <v>61591</v>
      </c>
      <c r="D5" s="89">
        <v>57538</v>
      </c>
      <c r="E5" s="89">
        <f t="shared" ref="E5:E31" si="0">D5-C5</f>
        <v>-4053</v>
      </c>
      <c r="F5" s="89">
        <v>57353</v>
      </c>
      <c r="G5" s="89">
        <v>53788</v>
      </c>
    </row>
    <row r="6" spans="1:7" ht="47.25" x14ac:dyDescent="0.25">
      <c r="A6" s="179">
        <v>4</v>
      </c>
      <c r="B6" s="180" t="s">
        <v>159</v>
      </c>
      <c r="C6" s="89">
        <v>129585</v>
      </c>
      <c r="D6" s="89">
        <v>0</v>
      </c>
      <c r="E6" s="89">
        <f t="shared" si="0"/>
        <v>-129585</v>
      </c>
      <c r="F6" s="89">
        <v>0</v>
      </c>
      <c r="G6" s="89">
        <v>0</v>
      </c>
    </row>
    <row r="7" spans="1:7" ht="31.5" x14ac:dyDescent="0.25">
      <c r="A7" s="179">
        <v>5</v>
      </c>
      <c r="B7" s="180" t="s">
        <v>231</v>
      </c>
      <c r="C7" s="89">
        <v>0</v>
      </c>
      <c r="D7" s="89">
        <v>93812</v>
      </c>
      <c r="E7" s="89">
        <f t="shared" si="0"/>
        <v>93812</v>
      </c>
      <c r="F7" s="89">
        <v>93710</v>
      </c>
      <c r="G7" s="89">
        <v>89535</v>
      </c>
    </row>
    <row r="8" spans="1:7" ht="47.25" x14ac:dyDescent="0.25">
      <c r="A8" s="179">
        <v>6</v>
      </c>
      <c r="B8" s="180" t="s">
        <v>215</v>
      </c>
      <c r="C8" s="89">
        <v>1445</v>
      </c>
      <c r="D8" s="89">
        <v>1229</v>
      </c>
      <c r="E8" s="89">
        <f t="shared" si="0"/>
        <v>-216</v>
      </c>
      <c r="F8" s="89">
        <v>1229</v>
      </c>
      <c r="G8" s="89">
        <v>1229</v>
      </c>
    </row>
    <row r="9" spans="1:7" ht="47.25" x14ac:dyDescent="0.25">
      <c r="A9" s="179">
        <v>7</v>
      </c>
      <c r="B9" s="180" t="s">
        <v>160</v>
      </c>
      <c r="C9" s="89">
        <v>9964971</v>
      </c>
      <c r="D9" s="89">
        <v>3651793</v>
      </c>
      <c r="E9" s="89">
        <f t="shared" si="0"/>
        <v>-6313178</v>
      </c>
      <c r="F9" s="89">
        <v>3740576</v>
      </c>
      <c r="G9" s="89">
        <v>3590872</v>
      </c>
    </row>
    <row r="10" spans="1:7" ht="47.25" x14ac:dyDescent="0.25">
      <c r="A10" s="179">
        <v>8</v>
      </c>
      <c r="B10" s="180" t="s">
        <v>216</v>
      </c>
      <c r="C10" s="89">
        <v>318571</v>
      </c>
      <c r="D10" s="89">
        <v>139444</v>
      </c>
      <c r="E10" s="89">
        <f t="shared" si="0"/>
        <v>-179127</v>
      </c>
      <c r="F10" s="89">
        <v>139444</v>
      </c>
      <c r="G10" s="89">
        <v>0</v>
      </c>
    </row>
    <row r="11" spans="1:7" ht="94.5" x14ac:dyDescent="0.25">
      <c r="A11" s="179">
        <v>9</v>
      </c>
      <c r="B11" s="180" t="s">
        <v>161</v>
      </c>
      <c r="C11" s="89">
        <v>190303</v>
      </c>
      <c r="D11" s="89">
        <v>206169</v>
      </c>
      <c r="E11" s="89">
        <f t="shared" si="0"/>
        <v>15866</v>
      </c>
      <c r="F11" s="89">
        <v>0</v>
      </c>
      <c r="G11" s="89">
        <v>0</v>
      </c>
    </row>
    <row r="12" spans="1:7" ht="47.25" x14ac:dyDescent="0.25">
      <c r="A12" s="179">
        <v>10</v>
      </c>
      <c r="B12" s="180" t="s">
        <v>177</v>
      </c>
      <c r="C12" s="89">
        <v>26374</v>
      </c>
      <c r="D12" s="89">
        <v>29906</v>
      </c>
      <c r="E12" s="89">
        <f t="shared" si="0"/>
        <v>3532</v>
      </c>
      <c r="F12" s="89">
        <v>31310</v>
      </c>
      <c r="G12" s="89">
        <v>31654</v>
      </c>
    </row>
    <row r="13" spans="1:7" ht="63" x14ac:dyDescent="0.25">
      <c r="A13" s="179">
        <v>11</v>
      </c>
      <c r="B13" s="180" t="s">
        <v>172</v>
      </c>
      <c r="C13" s="89">
        <v>353746</v>
      </c>
      <c r="D13" s="89">
        <v>358373</v>
      </c>
      <c r="E13" s="89">
        <f t="shared" si="0"/>
        <v>4627</v>
      </c>
      <c r="F13" s="89">
        <v>369440</v>
      </c>
      <c r="G13" s="89">
        <v>0</v>
      </c>
    </row>
    <row r="14" spans="1:7" ht="63" x14ac:dyDescent="0.25">
      <c r="A14" s="179">
        <v>12</v>
      </c>
      <c r="B14" s="180" t="s">
        <v>178</v>
      </c>
      <c r="C14" s="89">
        <v>31178</v>
      </c>
      <c r="D14" s="89">
        <v>33451</v>
      </c>
      <c r="E14" s="89">
        <f t="shared" si="0"/>
        <v>2273</v>
      </c>
      <c r="F14" s="89">
        <v>33451</v>
      </c>
      <c r="G14" s="89">
        <v>33451</v>
      </c>
    </row>
    <row r="15" spans="1:7" ht="31.5" x14ac:dyDescent="0.25">
      <c r="A15" s="179">
        <v>13</v>
      </c>
      <c r="B15" s="180" t="s">
        <v>152</v>
      </c>
      <c r="C15" s="89">
        <v>853999</v>
      </c>
      <c r="D15" s="89">
        <v>0</v>
      </c>
      <c r="E15" s="89">
        <f t="shared" si="0"/>
        <v>-853999</v>
      </c>
      <c r="F15" s="89">
        <v>0</v>
      </c>
      <c r="G15" s="89">
        <v>0</v>
      </c>
    </row>
    <row r="16" spans="1:7" ht="47.25" x14ac:dyDescent="0.25">
      <c r="A16" s="179">
        <v>14</v>
      </c>
      <c r="B16" s="180" t="s">
        <v>186</v>
      </c>
      <c r="C16" s="89">
        <v>46124</v>
      </c>
      <c r="D16" s="89">
        <v>17735</v>
      </c>
      <c r="E16" s="89">
        <f t="shared" si="0"/>
        <v>-28389</v>
      </c>
      <c r="F16" s="89">
        <v>18462</v>
      </c>
      <c r="G16" s="89">
        <v>19200</v>
      </c>
    </row>
    <row r="17" spans="1:7" ht="47.25" x14ac:dyDescent="0.25">
      <c r="A17" s="304">
        <v>15</v>
      </c>
      <c r="B17" s="180" t="s">
        <v>162</v>
      </c>
      <c r="C17" s="89">
        <v>3982052</v>
      </c>
      <c r="D17" s="89">
        <v>1380258</v>
      </c>
      <c r="E17" s="89">
        <f t="shared" si="0"/>
        <v>-2601794</v>
      </c>
      <c r="F17" s="89">
        <v>0</v>
      </c>
      <c r="G17" s="89">
        <v>0</v>
      </c>
    </row>
    <row r="18" spans="1:7" ht="30" x14ac:dyDescent="0.25">
      <c r="A18" s="305"/>
      <c r="B18" s="181" t="s">
        <v>163</v>
      </c>
      <c r="C18" s="89">
        <v>458030</v>
      </c>
      <c r="D18" s="182">
        <v>595971</v>
      </c>
      <c r="E18" s="89">
        <f t="shared" si="0"/>
        <v>137941</v>
      </c>
      <c r="F18" s="182">
        <v>0</v>
      </c>
      <c r="G18" s="182">
        <v>0</v>
      </c>
    </row>
    <row r="19" spans="1:7" ht="45" x14ac:dyDescent="0.25">
      <c r="A19" s="305"/>
      <c r="B19" s="181" t="s">
        <v>164</v>
      </c>
      <c r="C19" s="89">
        <v>1369167</v>
      </c>
      <c r="D19" s="182">
        <v>436984</v>
      </c>
      <c r="E19" s="89">
        <f t="shared" si="0"/>
        <v>-932183</v>
      </c>
      <c r="F19" s="182">
        <v>0</v>
      </c>
      <c r="G19" s="182">
        <v>0</v>
      </c>
    </row>
    <row r="20" spans="1:7" ht="60" x14ac:dyDescent="0.25">
      <c r="A20" s="305"/>
      <c r="B20" s="181" t="s">
        <v>165</v>
      </c>
      <c r="C20" s="89">
        <v>1936141</v>
      </c>
      <c r="D20" s="182">
        <v>147929</v>
      </c>
      <c r="E20" s="89">
        <f t="shared" si="0"/>
        <v>-1788212</v>
      </c>
      <c r="F20" s="182">
        <v>0</v>
      </c>
      <c r="G20" s="182">
        <v>0</v>
      </c>
    </row>
    <row r="21" spans="1:7" ht="30" x14ac:dyDescent="0.25">
      <c r="A21" s="306"/>
      <c r="B21" s="181" t="s">
        <v>166</v>
      </c>
      <c r="C21" s="89">
        <v>218714</v>
      </c>
      <c r="D21" s="182">
        <v>199374</v>
      </c>
      <c r="E21" s="89">
        <f t="shared" si="0"/>
        <v>-19340</v>
      </c>
      <c r="F21" s="182">
        <v>0</v>
      </c>
      <c r="G21" s="182">
        <v>0</v>
      </c>
    </row>
    <row r="22" spans="1:7" ht="63" x14ac:dyDescent="0.25">
      <c r="A22" s="179">
        <v>16</v>
      </c>
      <c r="B22" s="180" t="s">
        <v>153</v>
      </c>
      <c r="C22" s="89">
        <v>85907</v>
      </c>
      <c r="D22" s="89">
        <v>0</v>
      </c>
      <c r="E22" s="89">
        <f t="shared" si="0"/>
        <v>-85907</v>
      </c>
      <c r="F22" s="89">
        <v>0</v>
      </c>
      <c r="G22" s="89">
        <v>0</v>
      </c>
    </row>
    <row r="23" spans="1:7" ht="47.25" x14ac:dyDescent="0.25">
      <c r="A23" s="179">
        <v>17</v>
      </c>
      <c r="B23" s="180" t="s">
        <v>173</v>
      </c>
      <c r="C23" s="89">
        <v>182</v>
      </c>
      <c r="D23" s="89">
        <v>181</v>
      </c>
      <c r="E23" s="89">
        <f t="shared" si="0"/>
        <v>-1</v>
      </c>
      <c r="F23" s="89">
        <v>181</v>
      </c>
      <c r="G23" s="89">
        <v>0</v>
      </c>
    </row>
    <row r="24" spans="1:7" ht="47.25" x14ac:dyDescent="0.25">
      <c r="A24" s="191">
        <v>18</v>
      </c>
      <c r="B24" s="180" t="s">
        <v>179</v>
      </c>
      <c r="C24" s="89">
        <v>1542204</v>
      </c>
      <c r="D24" s="89">
        <v>1681471</v>
      </c>
      <c r="E24" s="89">
        <f t="shared" si="0"/>
        <v>139267</v>
      </c>
      <c r="F24" s="89">
        <v>1664452</v>
      </c>
      <c r="G24" s="89">
        <v>1661456</v>
      </c>
    </row>
    <row r="25" spans="1:7" ht="47.25" x14ac:dyDescent="0.25">
      <c r="A25" s="179">
        <v>19</v>
      </c>
      <c r="B25" s="180" t="s">
        <v>187</v>
      </c>
      <c r="C25" s="89">
        <v>77190</v>
      </c>
      <c r="D25" s="89">
        <v>65594</v>
      </c>
      <c r="E25" s="89">
        <f t="shared" si="0"/>
        <v>-11596</v>
      </c>
      <c r="F25" s="89">
        <v>62536</v>
      </c>
      <c r="G25" s="89">
        <v>64999</v>
      </c>
    </row>
    <row r="26" spans="1:7" ht="47.25" x14ac:dyDescent="0.25">
      <c r="A26" s="179">
        <v>20</v>
      </c>
      <c r="B26" s="180" t="s">
        <v>180</v>
      </c>
      <c r="C26" s="89">
        <v>187858</v>
      </c>
      <c r="D26" s="89">
        <v>74367</v>
      </c>
      <c r="E26" s="89">
        <f t="shared" si="0"/>
        <v>-113491</v>
      </c>
      <c r="F26" s="89">
        <v>111910</v>
      </c>
      <c r="G26" s="89">
        <v>0</v>
      </c>
    </row>
    <row r="27" spans="1:7" ht="47.25" x14ac:dyDescent="0.25">
      <c r="A27" s="179">
        <v>21</v>
      </c>
      <c r="B27" s="180" t="s">
        <v>167</v>
      </c>
      <c r="C27" s="89">
        <v>6960</v>
      </c>
      <c r="D27" s="89">
        <v>8617</v>
      </c>
      <c r="E27" s="89">
        <f t="shared" si="0"/>
        <v>1657</v>
      </c>
      <c r="F27" s="89">
        <v>2417</v>
      </c>
      <c r="G27" s="89">
        <v>2417</v>
      </c>
    </row>
    <row r="28" spans="1:7" ht="47.25" x14ac:dyDescent="0.25">
      <c r="A28" s="179">
        <v>22</v>
      </c>
      <c r="B28" s="180" t="s">
        <v>181</v>
      </c>
      <c r="C28" s="89">
        <v>1240</v>
      </c>
      <c r="D28" s="89">
        <v>1074</v>
      </c>
      <c r="E28" s="89">
        <f t="shared" si="0"/>
        <v>-166</v>
      </c>
      <c r="F28" s="89">
        <v>1074</v>
      </c>
      <c r="G28" s="89">
        <v>0</v>
      </c>
    </row>
    <row r="29" spans="1:7" ht="78.75" x14ac:dyDescent="0.25">
      <c r="A29" s="179">
        <v>23</v>
      </c>
      <c r="B29" s="180" t="s">
        <v>168</v>
      </c>
      <c r="C29" s="89">
        <v>194310</v>
      </c>
      <c r="D29" s="89">
        <v>65451</v>
      </c>
      <c r="E29" s="89">
        <f t="shared" si="0"/>
        <v>-128859</v>
      </c>
      <c r="F29" s="89">
        <v>40864</v>
      </c>
      <c r="G29" s="89">
        <v>40675</v>
      </c>
    </row>
    <row r="30" spans="1:7" ht="47.25" x14ac:dyDescent="0.25">
      <c r="A30" s="179">
        <v>24</v>
      </c>
      <c r="B30" s="180" t="s">
        <v>182</v>
      </c>
      <c r="C30" s="89">
        <v>15909</v>
      </c>
      <c r="D30" s="89">
        <v>15640</v>
      </c>
      <c r="E30" s="89">
        <f t="shared" si="0"/>
        <v>-269</v>
      </c>
      <c r="F30" s="89">
        <v>15640</v>
      </c>
      <c r="G30" s="89">
        <v>15640</v>
      </c>
    </row>
    <row r="31" spans="1:7" ht="47.25" x14ac:dyDescent="0.25">
      <c r="A31" s="179">
        <v>25</v>
      </c>
      <c r="B31" s="180" t="s">
        <v>183</v>
      </c>
      <c r="C31" s="89">
        <v>570679</v>
      </c>
      <c r="D31" s="89">
        <v>616497</v>
      </c>
      <c r="E31" s="89">
        <f t="shared" si="0"/>
        <v>45818</v>
      </c>
      <c r="F31" s="89">
        <v>634971</v>
      </c>
      <c r="G31" s="89">
        <v>670636</v>
      </c>
    </row>
    <row r="32" spans="1:7" ht="47.25" x14ac:dyDescent="0.25">
      <c r="A32" s="179">
        <v>26</v>
      </c>
      <c r="B32" s="180" t="s">
        <v>154</v>
      </c>
      <c r="C32" s="89">
        <v>523494</v>
      </c>
      <c r="D32" s="89">
        <v>0</v>
      </c>
      <c r="E32" s="89">
        <f>D32-C32</f>
        <v>-523494</v>
      </c>
      <c r="F32" s="89">
        <v>0</v>
      </c>
      <c r="G32" s="89">
        <v>0</v>
      </c>
    </row>
    <row r="33" spans="1:7" ht="31.5" x14ac:dyDescent="0.25">
      <c r="A33" s="179">
        <v>27</v>
      </c>
      <c r="B33" s="180" t="s">
        <v>218</v>
      </c>
      <c r="C33" s="89">
        <v>190127</v>
      </c>
      <c r="D33" s="89">
        <v>0</v>
      </c>
      <c r="E33" s="89">
        <f>D33-C33</f>
        <v>-190127</v>
      </c>
      <c r="F33" s="89">
        <v>0</v>
      </c>
      <c r="G33" s="89">
        <v>0</v>
      </c>
    </row>
    <row r="34" spans="1:7" ht="47.25" x14ac:dyDescent="0.25">
      <c r="A34" s="179">
        <v>28</v>
      </c>
      <c r="B34" s="180" t="s">
        <v>217</v>
      </c>
      <c r="C34" s="89">
        <v>16935</v>
      </c>
      <c r="D34" s="89">
        <v>22841</v>
      </c>
      <c r="E34" s="89">
        <f>D34-C34</f>
        <v>5906</v>
      </c>
      <c r="F34" s="89">
        <v>22841</v>
      </c>
      <c r="G34" s="89">
        <v>22841</v>
      </c>
    </row>
    <row r="35" spans="1:7" ht="15.75" x14ac:dyDescent="0.25">
      <c r="A35" s="183"/>
      <c r="B35" s="184" t="s">
        <v>26</v>
      </c>
      <c r="C35" s="86">
        <f>SUM(C3:C17,C22:C34)</f>
        <v>21604787</v>
      </c>
      <c r="D35" s="86">
        <f>SUM(D3:D17,D22:D34)</f>
        <v>10983301</v>
      </c>
      <c r="E35" s="89">
        <f>D35-C35</f>
        <v>-10621486</v>
      </c>
      <c r="F35" s="86">
        <f t="shared" ref="F35:G35" si="1">SUM(F3:F17,F22:F34)</f>
        <v>9508711</v>
      </c>
      <c r="G35" s="86">
        <f t="shared" si="1"/>
        <v>7742464</v>
      </c>
    </row>
    <row r="36" spans="1:7" ht="34.5" customHeight="1" x14ac:dyDescent="0.25">
      <c r="A36" s="185"/>
      <c r="B36" s="186"/>
      <c r="C36" s="186"/>
      <c r="D36" s="187"/>
      <c r="E36" s="187"/>
      <c r="F36" s="186"/>
    </row>
    <row r="37" spans="1:7" ht="34.5" customHeight="1" x14ac:dyDescent="0.25">
      <c r="A37" s="185"/>
      <c r="B37" s="186"/>
      <c r="C37" s="186"/>
      <c r="D37" s="188"/>
      <c r="E37" s="188"/>
      <c r="F37" s="186"/>
    </row>
    <row r="38" spans="1:7" ht="34.5" customHeight="1" x14ac:dyDescent="0.25">
      <c r="A38" s="185"/>
      <c r="B38" s="186"/>
      <c r="C38" s="186"/>
      <c r="D38" s="188"/>
      <c r="E38" s="188"/>
      <c r="F38" s="186"/>
    </row>
    <row r="39" spans="1:7" ht="34.5" customHeight="1" x14ac:dyDescent="0.25">
      <c r="A39" s="185"/>
      <c r="B39" s="186"/>
      <c r="C39" s="186"/>
      <c r="D39" s="188"/>
      <c r="E39" s="188"/>
      <c r="F39" s="186"/>
    </row>
    <row r="40" spans="1:7" ht="34.5" customHeight="1" x14ac:dyDescent="0.25">
      <c r="A40" s="185"/>
      <c r="B40" s="186"/>
      <c r="C40" s="186"/>
      <c r="D40" s="188"/>
      <c r="E40" s="188"/>
      <c r="F40" s="186"/>
    </row>
    <row r="41" spans="1:7" ht="34.5" customHeight="1" x14ac:dyDescent="0.25">
      <c r="D41" s="190"/>
      <c r="E41" s="190"/>
    </row>
    <row r="42" spans="1:7" ht="34.5" customHeight="1" x14ac:dyDescent="0.25">
      <c r="F42" s="190"/>
    </row>
  </sheetData>
  <mergeCells count="2">
    <mergeCell ref="F1:G1"/>
    <mergeCell ref="A17:A21"/>
  </mergeCells>
  <conditionalFormatting sqref="E3:E35">
    <cfRule type="cellIs" dxfId="0" priority="1" operator="lessThan">
      <formula>0</formula>
    </cfRule>
  </conditionalFormatting>
  <pageMargins left="0.7" right="0.7" top="0.75" bottom="0.75" header="0.3" footer="0.3"/>
  <pageSetup paperSize="9" scale="46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I30"/>
  <sheetViews>
    <sheetView view="pageBreakPreview" zoomScale="90" zoomScaleNormal="100" zoomScaleSheetLayoutView="90" workbookViewId="0">
      <selection activeCell="E18" sqref="E18"/>
    </sheetView>
  </sheetViews>
  <sheetFormatPr defaultRowHeight="12.75" x14ac:dyDescent="0.2"/>
  <cols>
    <col min="1" max="1" width="78.5703125" style="12" customWidth="1"/>
    <col min="2" max="2" width="12.85546875" style="12" customWidth="1"/>
    <col min="3" max="3" width="13.42578125" style="12" customWidth="1"/>
    <col min="4" max="5" width="12.85546875" style="12" customWidth="1"/>
    <col min="6" max="6" width="12.42578125" style="12" customWidth="1"/>
    <col min="7" max="7" width="10.5703125" style="12" customWidth="1"/>
    <col min="8" max="8" width="12.85546875" style="12" customWidth="1"/>
    <col min="9" max="9" width="10.42578125" style="12" customWidth="1"/>
    <col min="10" max="259" width="9.140625" style="12"/>
    <col min="260" max="260" width="24.42578125" style="12" customWidth="1"/>
    <col min="261" max="261" width="78.5703125" style="12" customWidth="1"/>
    <col min="262" max="262" width="13.140625" style="12" customWidth="1"/>
    <col min="263" max="263" width="11.28515625" style="12" bestFit="1" customWidth="1"/>
    <col min="264" max="515" width="9.140625" style="12"/>
    <col min="516" max="516" width="24.42578125" style="12" customWidth="1"/>
    <col min="517" max="517" width="78.5703125" style="12" customWidth="1"/>
    <col min="518" max="518" width="13.140625" style="12" customWidth="1"/>
    <col min="519" max="519" width="11.28515625" style="12" bestFit="1" customWidth="1"/>
    <col min="520" max="771" width="9.140625" style="12"/>
    <col min="772" max="772" width="24.42578125" style="12" customWidth="1"/>
    <col min="773" max="773" width="78.5703125" style="12" customWidth="1"/>
    <col min="774" max="774" width="13.140625" style="12" customWidth="1"/>
    <col min="775" max="775" width="11.28515625" style="12" bestFit="1" customWidth="1"/>
    <col min="776" max="1027" width="9.140625" style="12"/>
    <col min="1028" max="1028" width="24.42578125" style="12" customWidth="1"/>
    <col min="1029" max="1029" width="78.5703125" style="12" customWidth="1"/>
    <col min="1030" max="1030" width="13.140625" style="12" customWidth="1"/>
    <col min="1031" max="1031" width="11.28515625" style="12" bestFit="1" customWidth="1"/>
    <col min="1032" max="1283" width="9.140625" style="12"/>
    <col min="1284" max="1284" width="24.42578125" style="12" customWidth="1"/>
    <col min="1285" max="1285" width="78.5703125" style="12" customWidth="1"/>
    <col min="1286" max="1286" width="13.140625" style="12" customWidth="1"/>
    <col min="1287" max="1287" width="11.28515625" style="12" bestFit="1" customWidth="1"/>
    <col min="1288" max="1539" width="9.140625" style="12"/>
    <col min="1540" max="1540" width="24.42578125" style="12" customWidth="1"/>
    <col min="1541" max="1541" width="78.5703125" style="12" customWidth="1"/>
    <col min="1542" max="1542" width="13.140625" style="12" customWidth="1"/>
    <col min="1543" max="1543" width="11.28515625" style="12" bestFit="1" customWidth="1"/>
    <col min="1544" max="1795" width="9.140625" style="12"/>
    <col min="1796" max="1796" width="24.42578125" style="12" customWidth="1"/>
    <col min="1797" max="1797" width="78.5703125" style="12" customWidth="1"/>
    <col min="1798" max="1798" width="13.140625" style="12" customWidth="1"/>
    <col min="1799" max="1799" width="11.28515625" style="12" bestFit="1" customWidth="1"/>
    <col min="1800" max="2051" width="9.140625" style="12"/>
    <col min="2052" max="2052" width="24.42578125" style="12" customWidth="1"/>
    <col min="2053" max="2053" width="78.5703125" style="12" customWidth="1"/>
    <col min="2054" max="2054" width="13.140625" style="12" customWidth="1"/>
    <col min="2055" max="2055" width="11.28515625" style="12" bestFit="1" customWidth="1"/>
    <col min="2056" max="2307" width="9.140625" style="12"/>
    <col min="2308" max="2308" width="24.42578125" style="12" customWidth="1"/>
    <col min="2309" max="2309" width="78.5703125" style="12" customWidth="1"/>
    <col min="2310" max="2310" width="13.140625" style="12" customWidth="1"/>
    <col min="2311" max="2311" width="11.28515625" style="12" bestFit="1" customWidth="1"/>
    <col min="2312" max="2563" width="9.140625" style="12"/>
    <col min="2564" max="2564" width="24.42578125" style="12" customWidth="1"/>
    <col min="2565" max="2565" width="78.5703125" style="12" customWidth="1"/>
    <col min="2566" max="2566" width="13.140625" style="12" customWidth="1"/>
    <col min="2567" max="2567" width="11.28515625" style="12" bestFit="1" customWidth="1"/>
    <col min="2568" max="2819" width="9.140625" style="12"/>
    <col min="2820" max="2820" width="24.42578125" style="12" customWidth="1"/>
    <col min="2821" max="2821" width="78.5703125" style="12" customWidth="1"/>
    <col min="2822" max="2822" width="13.140625" style="12" customWidth="1"/>
    <col min="2823" max="2823" width="11.28515625" style="12" bestFit="1" customWidth="1"/>
    <col min="2824" max="3075" width="9.140625" style="12"/>
    <col min="3076" max="3076" width="24.42578125" style="12" customWidth="1"/>
    <col min="3077" max="3077" width="78.5703125" style="12" customWidth="1"/>
    <col min="3078" max="3078" width="13.140625" style="12" customWidth="1"/>
    <col min="3079" max="3079" width="11.28515625" style="12" bestFit="1" customWidth="1"/>
    <col min="3080" max="3331" width="9.140625" style="12"/>
    <col min="3332" max="3332" width="24.42578125" style="12" customWidth="1"/>
    <col min="3333" max="3333" width="78.5703125" style="12" customWidth="1"/>
    <col min="3334" max="3334" width="13.140625" style="12" customWidth="1"/>
    <col min="3335" max="3335" width="11.28515625" style="12" bestFit="1" customWidth="1"/>
    <col min="3336" max="3587" width="9.140625" style="12"/>
    <col min="3588" max="3588" width="24.42578125" style="12" customWidth="1"/>
    <col min="3589" max="3589" width="78.5703125" style="12" customWidth="1"/>
    <col min="3590" max="3590" width="13.140625" style="12" customWidth="1"/>
    <col min="3591" max="3591" width="11.28515625" style="12" bestFit="1" customWidth="1"/>
    <col min="3592" max="3843" width="9.140625" style="12"/>
    <col min="3844" max="3844" width="24.42578125" style="12" customWidth="1"/>
    <col min="3845" max="3845" width="78.5703125" style="12" customWidth="1"/>
    <col min="3846" max="3846" width="13.140625" style="12" customWidth="1"/>
    <col min="3847" max="3847" width="11.28515625" style="12" bestFit="1" customWidth="1"/>
    <col min="3848" max="4099" width="9.140625" style="12"/>
    <col min="4100" max="4100" width="24.42578125" style="12" customWidth="1"/>
    <col min="4101" max="4101" width="78.5703125" style="12" customWidth="1"/>
    <col min="4102" max="4102" width="13.140625" style="12" customWidth="1"/>
    <col min="4103" max="4103" width="11.28515625" style="12" bestFit="1" customWidth="1"/>
    <col min="4104" max="4355" width="9.140625" style="12"/>
    <col min="4356" max="4356" width="24.42578125" style="12" customWidth="1"/>
    <col min="4357" max="4357" width="78.5703125" style="12" customWidth="1"/>
    <col min="4358" max="4358" width="13.140625" style="12" customWidth="1"/>
    <col min="4359" max="4359" width="11.28515625" style="12" bestFit="1" customWidth="1"/>
    <col min="4360" max="4611" width="9.140625" style="12"/>
    <col min="4612" max="4612" width="24.42578125" style="12" customWidth="1"/>
    <col min="4613" max="4613" width="78.5703125" style="12" customWidth="1"/>
    <col min="4614" max="4614" width="13.140625" style="12" customWidth="1"/>
    <col min="4615" max="4615" width="11.28515625" style="12" bestFit="1" customWidth="1"/>
    <col min="4616" max="4867" width="9.140625" style="12"/>
    <col min="4868" max="4868" width="24.42578125" style="12" customWidth="1"/>
    <col min="4869" max="4869" width="78.5703125" style="12" customWidth="1"/>
    <col min="4870" max="4870" width="13.140625" style="12" customWidth="1"/>
    <col min="4871" max="4871" width="11.28515625" style="12" bestFit="1" customWidth="1"/>
    <col min="4872" max="5123" width="9.140625" style="12"/>
    <col min="5124" max="5124" width="24.42578125" style="12" customWidth="1"/>
    <col min="5125" max="5125" width="78.5703125" style="12" customWidth="1"/>
    <col min="5126" max="5126" width="13.140625" style="12" customWidth="1"/>
    <col min="5127" max="5127" width="11.28515625" style="12" bestFit="1" customWidth="1"/>
    <col min="5128" max="5379" width="9.140625" style="12"/>
    <col min="5380" max="5380" width="24.42578125" style="12" customWidth="1"/>
    <col min="5381" max="5381" width="78.5703125" style="12" customWidth="1"/>
    <col min="5382" max="5382" width="13.140625" style="12" customWidth="1"/>
    <col min="5383" max="5383" width="11.28515625" style="12" bestFit="1" customWidth="1"/>
    <col min="5384" max="5635" width="9.140625" style="12"/>
    <col min="5636" max="5636" width="24.42578125" style="12" customWidth="1"/>
    <col min="5637" max="5637" width="78.5703125" style="12" customWidth="1"/>
    <col min="5638" max="5638" width="13.140625" style="12" customWidth="1"/>
    <col min="5639" max="5639" width="11.28515625" style="12" bestFit="1" customWidth="1"/>
    <col min="5640" max="5891" width="9.140625" style="12"/>
    <col min="5892" max="5892" width="24.42578125" style="12" customWidth="1"/>
    <col min="5893" max="5893" width="78.5703125" style="12" customWidth="1"/>
    <col min="5894" max="5894" width="13.140625" style="12" customWidth="1"/>
    <col min="5895" max="5895" width="11.28515625" style="12" bestFit="1" customWidth="1"/>
    <col min="5896" max="6147" width="9.140625" style="12"/>
    <col min="6148" max="6148" width="24.42578125" style="12" customWidth="1"/>
    <col min="6149" max="6149" width="78.5703125" style="12" customWidth="1"/>
    <col min="6150" max="6150" width="13.140625" style="12" customWidth="1"/>
    <col min="6151" max="6151" width="11.28515625" style="12" bestFit="1" customWidth="1"/>
    <col min="6152" max="6403" width="9.140625" style="12"/>
    <col min="6404" max="6404" width="24.42578125" style="12" customWidth="1"/>
    <col min="6405" max="6405" width="78.5703125" style="12" customWidth="1"/>
    <col min="6406" max="6406" width="13.140625" style="12" customWidth="1"/>
    <col min="6407" max="6407" width="11.28515625" style="12" bestFit="1" customWidth="1"/>
    <col min="6408" max="6659" width="9.140625" style="12"/>
    <col min="6660" max="6660" width="24.42578125" style="12" customWidth="1"/>
    <col min="6661" max="6661" width="78.5703125" style="12" customWidth="1"/>
    <col min="6662" max="6662" width="13.140625" style="12" customWidth="1"/>
    <col min="6663" max="6663" width="11.28515625" style="12" bestFit="1" customWidth="1"/>
    <col min="6664" max="6915" width="9.140625" style="12"/>
    <col min="6916" max="6916" width="24.42578125" style="12" customWidth="1"/>
    <col min="6917" max="6917" width="78.5703125" style="12" customWidth="1"/>
    <col min="6918" max="6918" width="13.140625" style="12" customWidth="1"/>
    <col min="6919" max="6919" width="11.28515625" style="12" bestFit="1" customWidth="1"/>
    <col min="6920" max="7171" width="9.140625" style="12"/>
    <col min="7172" max="7172" width="24.42578125" style="12" customWidth="1"/>
    <col min="7173" max="7173" width="78.5703125" style="12" customWidth="1"/>
    <col min="7174" max="7174" width="13.140625" style="12" customWidth="1"/>
    <col min="7175" max="7175" width="11.28515625" style="12" bestFit="1" customWidth="1"/>
    <col min="7176" max="7427" width="9.140625" style="12"/>
    <col min="7428" max="7428" width="24.42578125" style="12" customWidth="1"/>
    <col min="7429" max="7429" width="78.5703125" style="12" customWidth="1"/>
    <col min="7430" max="7430" width="13.140625" style="12" customWidth="1"/>
    <col min="7431" max="7431" width="11.28515625" style="12" bestFit="1" customWidth="1"/>
    <col min="7432" max="7683" width="9.140625" style="12"/>
    <col min="7684" max="7684" width="24.42578125" style="12" customWidth="1"/>
    <col min="7685" max="7685" width="78.5703125" style="12" customWidth="1"/>
    <col min="7686" max="7686" width="13.140625" style="12" customWidth="1"/>
    <col min="7687" max="7687" width="11.28515625" style="12" bestFit="1" customWidth="1"/>
    <col min="7688" max="7939" width="9.140625" style="12"/>
    <col min="7940" max="7940" width="24.42578125" style="12" customWidth="1"/>
    <col min="7941" max="7941" width="78.5703125" style="12" customWidth="1"/>
    <col min="7942" max="7942" width="13.140625" style="12" customWidth="1"/>
    <col min="7943" max="7943" width="11.28515625" style="12" bestFit="1" customWidth="1"/>
    <col min="7944" max="8195" width="9.140625" style="12"/>
    <col min="8196" max="8196" width="24.42578125" style="12" customWidth="1"/>
    <col min="8197" max="8197" width="78.5703125" style="12" customWidth="1"/>
    <col min="8198" max="8198" width="13.140625" style="12" customWidth="1"/>
    <col min="8199" max="8199" width="11.28515625" style="12" bestFit="1" customWidth="1"/>
    <col min="8200" max="8451" width="9.140625" style="12"/>
    <col min="8452" max="8452" width="24.42578125" style="12" customWidth="1"/>
    <col min="8453" max="8453" width="78.5703125" style="12" customWidth="1"/>
    <col min="8454" max="8454" width="13.140625" style="12" customWidth="1"/>
    <col min="8455" max="8455" width="11.28515625" style="12" bestFit="1" customWidth="1"/>
    <col min="8456" max="8707" width="9.140625" style="12"/>
    <col min="8708" max="8708" width="24.42578125" style="12" customWidth="1"/>
    <col min="8709" max="8709" width="78.5703125" style="12" customWidth="1"/>
    <col min="8710" max="8710" width="13.140625" style="12" customWidth="1"/>
    <col min="8711" max="8711" width="11.28515625" style="12" bestFit="1" customWidth="1"/>
    <col min="8712" max="8963" width="9.140625" style="12"/>
    <col min="8964" max="8964" width="24.42578125" style="12" customWidth="1"/>
    <col min="8965" max="8965" width="78.5703125" style="12" customWidth="1"/>
    <col min="8966" max="8966" width="13.140625" style="12" customWidth="1"/>
    <col min="8967" max="8967" width="11.28515625" style="12" bestFit="1" customWidth="1"/>
    <col min="8968" max="9219" width="9.140625" style="12"/>
    <col min="9220" max="9220" width="24.42578125" style="12" customWidth="1"/>
    <col min="9221" max="9221" width="78.5703125" style="12" customWidth="1"/>
    <col min="9222" max="9222" width="13.140625" style="12" customWidth="1"/>
    <col min="9223" max="9223" width="11.28515625" style="12" bestFit="1" customWidth="1"/>
    <col min="9224" max="9475" width="9.140625" style="12"/>
    <col min="9476" max="9476" width="24.42578125" style="12" customWidth="1"/>
    <col min="9477" max="9477" width="78.5703125" style="12" customWidth="1"/>
    <col min="9478" max="9478" width="13.140625" style="12" customWidth="1"/>
    <col min="9479" max="9479" width="11.28515625" style="12" bestFit="1" customWidth="1"/>
    <col min="9480" max="9731" width="9.140625" style="12"/>
    <col min="9732" max="9732" width="24.42578125" style="12" customWidth="1"/>
    <col min="9733" max="9733" width="78.5703125" style="12" customWidth="1"/>
    <col min="9734" max="9734" width="13.140625" style="12" customWidth="1"/>
    <col min="9735" max="9735" width="11.28515625" style="12" bestFit="1" customWidth="1"/>
    <col min="9736" max="9987" width="9.140625" style="12"/>
    <col min="9988" max="9988" width="24.42578125" style="12" customWidth="1"/>
    <col min="9989" max="9989" width="78.5703125" style="12" customWidth="1"/>
    <col min="9990" max="9990" width="13.140625" style="12" customWidth="1"/>
    <col min="9991" max="9991" width="11.28515625" style="12" bestFit="1" customWidth="1"/>
    <col min="9992" max="10243" width="9.140625" style="12"/>
    <col min="10244" max="10244" width="24.42578125" style="12" customWidth="1"/>
    <col min="10245" max="10245" width="78.5703125" style="12" customWidth="1"/>
    <col min="10246" max="10246" width="13.140625" style="12" customWidth="1"/>
    <col min="10247" max="10247" width="11.28515625" style="12" bestFit="1" customWidth="1"/>
    <col min="10248" max="10499" width="9.140625" style="12"/>
    <col min="10500" max="10500" width="24.42578125" style="12" customWidth="1"/>
    <col min="10501" max="10501" width="78.5703125" style="12" customWidth="1"/>
    <col min="10502" max="10502" width="13.140625" style="12" customWidth="1"/>
    <col min="10503" max="10503" width="11.28515625" style="12" bestFit="1" customWidth="1"/>
    <col min="10504" max="10755" width="9.140625" style="12"/>
    <col min="10756" max="10756" width="24.42578125" style="12" customWidth="1"/>
    <col min="10757" max="10757" width="78.5703125" style="12" customWidth="1"/>
    <col min="10758" max="10758" width="13.140625" style="12" customWidth="1"/>
    <col min="10759" max="10759" width="11.28515625" style="12" bestFit="1" customWidth="1"/>
    <col min="10760" max="11011" width="9.140625" style="12"/>
    <col min="11012" max="11012" width="24.42578125" style="12" customWidth="1"/>
    <col min="11013" max="11013" width="78.5703125" style="12" customWidth="1"/>
    <col min="11014" max="11014" width="13.140625" style="12" customWidth="1"/>
    <col min="11015" max="11015" width="11.28515625" style="12" bestFit="1" customWidth="1"/>
    <col min="11016" max="11267" width="9.140625" style="12"/>
    <col min="11268" max="11268" width="24.42578125" style="12" customWidth="1"/>
    <col min="11269" max="11269" width="78.5703125" style="12" customWidth="1"/>
    <col min="11270" max="11270" width="13.140625" style="12" customWidth="1"/>
    <col min="11271" max="11271" width="11.28515625" style="12" bestFit="1" customWidth="1"/>
    <col min="11272" max="11523" width="9.140625" style="12"/>
    <col min="11524" max="11524" width="24.42578125" style="12" customWidth="1"/>
    <col min="11525" max="11525" width="78.5703125" style="12" customWidth="1"/>
    <col min="11526" max="11526" width="13.140625" style="12" customWidth="1"/>
    <col min="11527" max="11527" width="11.28515625" style="12" bestFit="1" customWidth="1"/>
    <col min="11528" max="11779" width="9.140625" style="12"/>
    <col min="11780" max="11780" width="24.42578125" style="12" customWidth="1"/>
    <col min="11781" max="11781" width="78.5703125" style="12" customWidth="1"/>
    <col min="11782" max="11782" width="13.140625" style="12" customWidth="1"/>
    <col min="11783" max="11783" width="11.28515625" style="12" bestFit="1" customWidth="1"/>
    <col min="11784" max="12035" width="9.140625" style="12"/>
    <col min="12036" max="12036" width="24.42578125" style="12" customWidth="1"/>
    <col min="12037" max="12037" width="78.5703125" style="12" customWidth="1"/>
    <col min="12038" max="12038" width="13.140625" style="12" customWidth="1"/>
    <col min="12039" max="12039" width="11.28515625" style="12" bestFit="1" customWidth="1"/>
    <col min="12040" max="12291" width="9.140625" style="12"/>
    <col min="12292" max="12292" width="24.42578125" style="12" customWidth="1"/>
    <col min="12293" max="12293" width="78.5703125" style="12" customWidth="1"/>
    <col min="12294" max="12294" width="13.140625" style="12" customWidth="1"/>
    <col min="12295" max="12295" width="11.28515625" style="12" bestFit="1" customWidth="1"/>
    <col min="12296" max="12547" width="9.140625" style="12"/>
    <col min="12548" max="12548" width="24.42578125" style="12" customWidth="1"/>
    <col min="12549" max="12549" width="78.5703125" style="12" customWidth="1"/>
    <col min="12550" max="12550" width="13.140625" style="12" customWidth="1"/>
    <col min="12551" max="12551" width="11.28515625" style="12" bestFit="1" customWidth="1"/>
    <col min="12552" max="12803" width="9.140625" style="12"/>
    <col min="12804" max="12804" width="24.42578125" style="12" customWidth="1"/>
    <col min="12805" max="12805" width="78.5703125" style="12" customWidth="1"/>
    <col min="12806" max="12806" width="13.140625" style="12" customWidth="1"/>
    <col min="12807" max="12807" width="11.28515625" style="12" bestFit="1" customWidth="1"/>
    <col min="12808" max="13059" width="9.140625" style="12"/>
    <col min="13060" max="13060" width="24.42578125" style="12" customWidth="1"/>
    <col min="13061" max="13061" width="78.5703125" style="12" customWidth="1"/>
    <col min="13062" max="13062" width="13.140625" style="12" customWidth="1"/>
    <col min="13063" max="13063" width="11.28515625" style="12" bestFit="1" customWidth="1"/>
    <col min="13064" max="13315" width="9.140625" style="12"/>
    <col min="13316" max="13316" width="24.42578125" style="12" customWidth="1"/>
    <col min="13317" max="13317" width="78.5703125" style="12" customWidth="1"/>
    <col min="13318" max="13318" width="13.140625" style="12" customWidth="1"/>
    <col min="13319" max="13319" width="11.28515625" style="12" bestFit="1" customWidth="1"/>
    <col min="13320" max="13571" width="9.140625" style="12"/>
    <col min="13572" max="13572" width="24.42578125" style="12" customWidth="1"/>
    <col min="13573" max="13573" width="78.5703125" style="12" customWidth="1"/>
    <col min="13574" max="13574" width="13.140625" style="12" customWidth="1"/>
    <col min="13575" max="13575" width="11.28515625" style="12" bestFit="1" customWidth="1"/>
    <col min="13576" max="13827" width="9.140625" style="12"/>
    <col min="13828" max="13828" width="24.42578125" style="12" customWidth="1"/>
    <col min="13829" max="13829" width="78.5703125" style="12" customWidth="1"/>
    <col min="13830" max="13830" width="13.140625" style="12" customWidth="1"/>
    <col min="13831" max="13831" width="11.28515625" style="12" bestFit="1" customWidth="1"/>
    <col min="13832" max="14083" width="9.140625" style="12"/>
    <col min="14084" max="14084" width="24.42578125" style="12" customWidth="1"/>
    <col min="14085" max="14085" width="78.5703125" style="12" customWidth="1"/>
    <col min="14086" max="14086" width="13.140625" style="12" customWidth="1"/>
    <col min="14087" max="14087" width="11.28515625" style="12" bestFit="1" customWidth="1"/>
    <col min="14088" max="14339" width="9.140625" style="12"/>
    <col min="14340" max="14340" width="24.42578125" style="12" customWidth="1"/>
    <col min="14341" max="14341" width="78.5703125" style="12" customWidth="1"/>
    <col min="14342" max="14342" width="13.140625" style="12" customWidth="1"/>
    <col min="14343" max="14343" width="11.28515625" style="12" bestFit="1" customWidth="1"/>
    <col min="14344" max="14595" width="9.140625" style="12"/>
    <col min="14596" max="14596" width="24.42578125" style="12" customWidth="1"/>
    <col min="14597" max="14597" width="78.5703125" style="12" customWidth="1"/>
    <col min="14598" max="14598" width="13.140625" style="12" customWidth="1"/>
    <col min="14599" max="14599" width="11.28515625" style="12" bestFit="1" customWidth="1"/>
    <col min="14600" max="14851" width="9.140625" style="12"/>
    <col min="14852" max="14852" width="24.42578125" style="12" customWidth="1"/>
    <col min="14853" max="14853" width="78.5703125" style="12" customWidth="1"/>
    <col min="14854" max="14854" width="13.140625" style="12" customWidth="1"/>
    <col min="14855" max="14855" width="11.28515625" style="12" bestFit="1" customWidth="1"/>
    <col min="14856" max="15107" width="9.140625" style="12"/>
    <col min="15108" max="15108" width="24.42578125" style="12" customWidth="1"/>
    <col min="15109" max="15109" width="78.5703125" style="12" customWidth="1"/>
    <col min="15110" max="15110" width="13.140625" style="12" customWidth="1"/>
    <col min="15111" max="15111" width="11.28515625" style="12" bestFit="1" customWidth="1"/>
    <col min="15112" max="15363" width="9.140625" style="12"/>
    <col min="15364" max="15364" width="24.42578125" style="12" customWidth="1"/>
    <col min="15365" max="15365" width="78.5703125" style="12" customWidth="1"/>
    <col min="15366" max="15366" width="13.140625" style="12" customWidth="1"/>
    <col min="15367" max="15367" width="11.28515625" style="12" bestFit="1" customWidth="1"/>
    <col min="15368" max="15619" width="9.140625" style="12"/>
    <col min="15620" max="15620" width="24.42578125" style="12" customWidth="1"/>
    <col min="15621" max="15621" width="78.5703125" style="12" customWidth="1"/>
    <col min="15622" max="15622" width="13.140625" style="12" customWidth="1"/>
    <col min="15623" max="15623" width="11.28515625" style="12" bestFit="1" customWidth="1"/>
    <col min="15624" max="15875" width="9.140625" style="12"/>
    <col min="15876" max="15876" width="24.42578125" style="12" customWidth="1"/>
    <col min="15877" max="15877" width="78.5703125" style="12" customWidth="1"/>
    <col min="15878" max="15878" width="13.140625" style="12" customWidth="1"/>
    <col min="15879" max="15879" width="11.28515625" style="12" bestFit="1" customWidth="1"/>
    <col min="15880" max="16131" width="9.140625" style="12"/>
    <col min="16132" max="16132" width="24.42578125" style="12" customWidth="1"/>
    <col min="16133" max="16133" width="78.5703125" style="12" customWidth="1"/>
    <col min="16134" max="16134" width="13.140625" style="12" customWidth="1"/>
    <col min="16135" max="16135" width="11.28515625" style="12" bestFit="1" customWidth="1"/>
    <col min="16136" max="16384" width="9.140625" style="12"/>
  </cols>
  <sheetData>
    <row r="2" spans="1:9" ht="17.25" customHeight="1" x14ac:dyDescent="0.3">
      <c r="A2" s="13"/>
      <c r="B2" s="13"/>
      <c r="C2" s="307" t="s">
        <v>148</v>
      </c>
      <c r="D2" s="307"/>
      <c r="E2" s="307"/>
      <c r="F2" s="307"/>
      <c r="G2" s="307"/>
      <c r="H2" s="307"/>
      <c r="I2" s="307"/>
    </row>
    <row r="3" spans="1:9" ht="15.75" x14ac:dyDescent="0.2">
      <c r="A3" s="308" t="s">
        <v>220</v>
      </c>
      <c r="B3" s="308"/>
      <c r="C3" s="308"/>
      <c r="D3" s="308"/>
      <c r="E3" s="308"/>
      <c r="F3" s="308"/>
      <c r="G3" s="308"/>
      <c r="H3" s="308"/>
      <c r="I3" s="308"/>
    </row>
    <row r="4" spans="1:9" ht="15.75" x14ac:dyDescent="0.2">
      <c r="A4" s="310"/>
      <c r="B4" s="310"/>
      <c r="C4" s="310"/>
      <c r="D4" s="310"/>
      <c r="E4" s="310"/>
      <c r="F4" s="310"/>
      <c r="G4" s="310"/>
      <c r="H4" s="310"/>
      <c r="I4" s="310"/>
    </row>
    <row r="5" spans="1:9" ht="12.75" customHeight="1" x14ac:dyDescent="0.2">
      <c r="A5" s="309" t="s">
        <v>47</v>
      </c>
      <c r="B5" s="311" t="s">
        <v>203</v>
      </c>
      <c r="C5" s="314" t="s">
        <v>204</v>
      </c>
      <c r="D5" s="315"/>
      <c r="E5" s="311" t="s">
        <v>205</v>
      </c>
      <c r="F5" s="311" t="s">
        <v>82</v>
      </c>
      <c r="G5" s="311"/>
      <c r="H5" s="311"/>
      <c r="I5" s="311"/>
    </row>
    <row r="6" spans="1:9" ht="31.5" customHeight="1" x14ac:dyDescent="0.2">
      <c r="A6" s="309"/>
      <c r="B6" s="311"/>
      <c r="C6" s="316"/>
      <c r="D6" s="317"/>
      <c r="E6" s="311"/>
      <c r="F6" s="312" t="s">
        <v>83</v>
      </c>
      <c r="G6" s="313"/>
      <c r="H6" s="312" t="s">
        <v>81</v>
      </c>
      <c r="I6" s="313"/>
    </row>
    <row r="7" spans="1:9" ht="36.75" customHeight="1" x14ac:dyDescent="0.2">
      <c r="A7" s="309"/>
      <c r="B7" s="311"/>
      <c r="C7" s="84" t="s">
        <v>199</v>
      </c>
      <c r="D7" s="91" t="s">
        <v>221</v>
      </c>
      <c r="E7" s="311"/>
      <c r="F7" s="90" t="s">
        <v>48</v>
      </c>
      <c r="G7" s="90" t="s">
        <v>2</v>
      </c>
      <c r="H7" s="90" t="s">
        <v>48</v>
      </c>
      <c r="I7" s="90" t="s">
        <v>2</v>
      </c>
    </row>
    <row r="8" spans="1:9" ht="31.5" x14ac:dyDescent="0.25">
      <c r="A8" s="85" t="s">
        <v>49</v>
      </c>
      <c r="B8" s="155">
        <f>B15+B12+B9+B18</f>
        <v>-464091</v>
      </c>
      <c r="C8" s="155">
        <f>C15+C12+C9</f>
        <v>585686</v>
      </c>
      <c r="D8" s="155">
        <f>D15+D12+D9+D18</f>
        <v>368319</v>
      </c>
      <c r="E8" s="155">
        <f>E15+E12+E9</f>
        <v>0</v>
      </c>
      <c r="F8" s="155">
        <f>E8-D8</f>
        <v>-368319</v>
      </c>
      <c r="G8" s="156">
        <f t="shared" ref="G8:G16" si="0">E8/D8*100-100</f>
        <v>-100</v>
      </c>
      <c r="H8" s="157">
        <f t="shared" ref="H8:H9" si="1">E8-C8</f>
        <v>-585686</v>
      </c>
      <c r="I8" s="158"/>
    </row>
    <row r="9" spans="1:9" ht="15.75" x14ac:dyDescent="0.25">
      <c r="A9" s="85" t="s">
        <v>50</v>
      </c>
      <c r="B9" s="155">
        <f>B10-B11</f>
        <v>-900000</v>
      </c>
      <c r="C9" s="155">
        <f>C10+C11</f>
        <v>0</v>
      </c>
      <c r="D9" s="155">
        <f>D10+D11</f>
        <v>368319</v>
      </c>
      <c r="E9" s="155">
        <f>E10+E11</f>
        <v>250000</v>
      </c>
      <c r="F9" s="155">
        <f t="shared" ref="F9" si="2">E9-D9</f>
        <v>-118319</v>
      </c>
      <c r="G9" s="156">
        <f t="shared" si="0"/>
        <v>-32.124055506232381</v>
      </c>
      <c r="H9" s="159">
        <f t="shared" si="1"/>
        <v>250000</v>
      </c>
      <c r="I9" s="160"/>
    </row>
    <row r="10" spans="1:9" ht="31.5" x14ac:dyDescent="0.25">
      <c r="A10" s="88" t="s">
        <v>51</v>
      </c>
      <c r="B10" s="161">
        <v>4500000</v>
      </c>
      <c r="C10" s="161">
        <v>7200000</v>
      </c>
      <c r="D10" s="161">
        <v>7568319</v>
      </c>
      <c r="E10" s="161">
        <v>8800000</v>
      </c>
      <c r="F10" s="161">
        <v>517912</v>
      </c>
      <c r="G10" s="156">
        <f t="shared" si="0"/>
        <v>16.274168676029646</v>
      </c>
      <c r="H10" s="159">
        <v>500000</v>
      </c>
      <c r="I10" s="160">
        <v>4.72</v>
      </c>
    </row>
    <row r="11" spans="1:9" ht="31.5" x14ac:dyDescent="0.25">
      <c r="A11" s="88" t="s">
        <v>52</v>
      </c>
      <c r="B11" s="161">
        <v>5400000</v>
      </c>
      <c r="C11" s="161">
        <v>-7200000</v>
      </c>
      <c r="D11" s="161">
        <v>-7200000</v>
      </c>
      <c r="E11" s="161">
        <v>-8550000</v>
      </c>
      <c r="F11" s="161">
        <v>360430</v>
      </c>
      <c r="G11" s="156">
        <f t="shared" si="0"/>
        <v>18.75</v>
      </c>
      <c r="H11" s="159">
        <v>360430</v>
      </c>
      <c r="I11" s="160">
        <v>3.49</v>
      </c>
    </row>
    <row r="12" spans="1:9" ht="31.5" x14ac:dyDescent="0.25">
      <c r="A12" s="88" t="s">
        <v>53</v>
      </c>
      <c r="B12" s="161">
        <f>B13-B14</f>
        <v>0</v>
      </c>
      <c r="C12" s="161">
        <f>C13+C14</f>
        <v>0</v>
      </c>
      <c r="D12" s="161">
        <f>D13+D14</f>
        <v>0</v>
      </c>
      <c r="E12" s="161">
        <f>E13+E14</f>
        <v>-250000</v>
      </c>
      <c r="F12" s="161">
        <f t="shared" ref="F12:H12" si="3">F13-F14</f>
        <v>-102478</v>
      </c>
      <c r="G12" s="161">
        <f t="shared" si="3"/>
        <v>-13.356648699302824</v>
      </c>
      <c r="H12" s="161">
        <f t="shared" si="3"/>
        <v>-102478</v>
      </c>
      <c r="I12" s="160"/>
    </row>
    <row r="13" spans="1:9" ht="31.5" x14ac:dyDescent="0.25">
      <c r="A13" s="88" t="s">
        <v>54</v>
      </c>
      <c r="B13" s="161">
        <v>1472171</v>
      </c>
      <c r="C13" s="161">
        <v>953512</v>
      </c>
      <c r="D13" s="161">
        <v>1871727</v>
      </c>
      <c r="E13" s="161">
        <v>1096798</v>
      </c>
      <c r="F13" s="161">
        <v>-4739</v>
      </c>
      <c r="G13" s="156">
        <f t="shared" si="0"/>
        <v>-41.401817679608186</v>
      </c>
      <c r="H13" s="159">
        <v>9821</v>
      </c>
      <c r="I13" s="160"/>
    </row>
    <row r="14" spans="1:9" ht="38.25" customHeight="1" x14ac:dyDescent="0.25">
      <c r="A14" s="88" t="s">
        <v>55</v>
      </c>
      <c r="B14" s="161">
        <v>1472171</v>
      </c>
      <c r="C14" s="161">
        <v>-953512</v>
      </c>
      <c r="D14" s="161">
        <v>-1871727</v>
      </c>
      <c r="E14" s="161">
        <v>-1346798</v>
      </c>
      <c r="F14" s="161">
        <v>97739</v>
      </c>
      <c r="G14" s="156">
        <f t="shared" si="0"/>
        <v>-28.045168980305363</v>
      </c>
      <c r="H14" s="159">
        <v>112299</v>
      </c>
      <c r="I14" s="160">
        <v>19.420000000000002</v>
      </c>
    </row>
    <row r="15" spans="1:9" ht="15.75" x14ac:dyDescent="0.25">
      <c r="A15" s="85" t="s">
        <v>56</v>
      </c>
      <c r="B15" s="155">
        <f>B17-B16</f>
        <v>435909</v>
      </c>
      <c r="C15" s="155">
        <f>C16+C17</f>
        <v>585686</v>
      </c>
      <c r="D15" s="155">
        <f>D17+D16</f>
        <v>-34070</v>
      </c>
      <c r="E15" s="155">
        <f>E17+E16</f>
        <v>0</v>
      </c>
      <c r="F15" s="155">
        <f t="shared" ref="F15:H15" si="4">F16-F17</f>
        <v>17718862</v>
      </c>
      <c r="G15" s="156">
        <f t="shared" si="0"/>
        <v>-100</v>
      </c>
      <c r="H15" s="155">
        <f t="shared" si="4"/>
        <v>-6339752</v>
      </c>
      <c r="I15" s="160"/>
    </row>
    <row r="16" spans="1:9" ht="31.5" x14ac:dyDescent="0.25">
      <c r="A16" s="88" t="s">
        <v>57</v>
      </c>
      <c r="B16" s="161">
        <v>27434119</v>
      </c>
      <c r="C16" s="161">
        <v>-19595663</v>
      </c>
      <c r="D16" s="161">
        <v>-31934848</v>
      </c>
      <c r="E16" s="161">
        <v>-23058382</v>
      </c>
      <c r="F16" s="161">
        <f t="shared" ref="F16:F18" si="5">E16-D16</f>
        <v>8876466</v>
      </c>
      <c r="G16" s="156">
        <f t="shared" si="0"/>
        <v>-27.795547985698889</v>
      </c>
      <c r="H16" s="162">
        <f t="shared" ref="H16:H23" si="6">E16-C16</f>
        <v>-3462719</v>
      </c>
      <c r="I16" s="160">
        <f t="shared" ref="I16:I17" si="7">E16/C16*100-100</f>
        <v>17.67084379844664</v>
      </c>
    </row>
    <row r="17" spans="1:9" ht="35.25" customHeight="1" x14ac:dyDescent="0.25">
      <c r="A17" s="88" t="s">
        <v>58</v>
      </c>
      <c r="B17" s="161">
        <v>27870028</v>
      </c>
      <c r="C17" s="161">
        <v>20181349</v>
      </c>
      <c r="D17" s="161">
        <v>31900778</v>
      </c>
      <c r="E17" s="161">
        <v>23058382</v>
      </c>
      <c r="F17" s="161">
        <f t="shared" si="5"/>
        <v>-8842396</v>
      </c>
      <c r="G17" s="156">
        <f>E17/D17*100-100</f>
        <v>-27.718433700895957</v>
      </c>
      <c r="H17" s="162">
        <f t="shared" si="6"/>
        <v>2877033</v>
      </c>
      <c r="I17" s="160">
        <f t="shared" si="7"/>
        <v>14.255900336493866</v>
      </c>
    </row>
    <row r="18" spans="1:9" ht="15.75" x14ac:dyDescent="0.25">
      <c r="A18" s="85" t="s">
        <v>59</v>
      </c>
      <c r="B18" s="242">
        <f>B19</f>
        <v>0</v>
      </c>
      <c r="C18" s="86">
        <f>C20+C19</f>
        <v>0</v>
      </c>
      <c r="D18" s="86">
        <f>D20+D19</f>
        <v>34070</v>
      </c>
      <c r="E18" s="86">
        <f>E20+E19</f>
        <v>0</v>
      </c>
      <c r="F18" s="161">
        <f t="shared" si="5"/>
        <v>-34070</v>
      </c>
      <c r="G18" s="156">
        <f>E18/D18*100-100</f>
        <v>-100</v>
      </c>
      <c r="H18" s="162">
        <f t="shared" si="6"/>
        <v>0</v>
      </c>
      <c r="I18" s="160"/>
    </row>
    <row r="19" spans="1:9" ht="29.25" customHeight="1" x14ac:dyDescent="0.2">
      <c r="A19" s="85" t="s">
        <v>72</v>
      </c>
      <c r="B19" s="242">
        <v>0</v>
      </c>
      <c r="C19" s="86">
        <v>0</v>
      </c>
      <c r="D19" s="86">
        <v>34070</v>
      </c>
      <c r="E19" s="86"/>
      <c r="F19" s="86"/>
      <c r="G19" s="86"/>
      <c r="H19" s="35"/>
      <c r="I19" s="87"/>
    </row>
    <row r="20" spans="1:9" ht="31.5" hidden="1" x14ac:dyDescent="0.2">
      <c r="A20" s="85" t="s">
        <v>60</v>
      </c>
      <c r="B20" s="85"/>
      <c r="C20" s="86">
        <f t="shared" ref="C20:E22" si="8">C21</f>
        <v>0</v>
      </c>
      <c r="D20" s="86">
        <f t="shared" si="8"/>
        <v>0</v>
      </c>
      <c r="E20" s="86">
        <f t="shared" si="8"/>
        <v>0</v>
      </c>
      <c r="F20" s="86"/>
      <c r="G20" s="86"/>
      <c r="H20" s="35">
        <f t="shared" si="6"/>
        <v>0</v>
      </c>
      <c r="I20" s="87"/>
    </row>
    <row r="21" spans="1:9" ht="31.5" hidden="1" x14ac:dyDescent="0.2">
      <c r="A21" s="88" t="s">
        <v>61</v>
      </c>
      <c r="B21" s="88"/>
      <c r="C21" s="89">
        <f t="shared" si="8"/>
        <v>0</v>
      </c>
      <c r="D21" s="89">
        <f t="shared" si="8"/>
        <v>0</v>
      </c>
      <c r="E21" s="89">
        <f t="shared" si="8"/>
        <v>0</v>
      </c>
      <c r="F21" s="89"/>
      <c r="G21" s="89"/>
      <c r="H21" s="35">
        <f t="shared" si="6"/>
        <v>0</v>
      </c>
      <c r="I21" s="87"/>
    </row>
    <row r="22" spans="1:9" ht="31.5" hidden="1" x14ac:dyDescent="0.2">
      <c r="A22" s="88" t="s">
        <v>62</v>
      </c>
      <c r="B22" s="88"/>
      <c r="C22" s="89">
        <f t="shared" si="8"/>
        <v>0</v>
      </c>
      <c r="D22" s="89">
        <f t="shared" si="8"/>
        <v>0</v>
      </c>
      <c r="E22" s="89">
        <f t="shared" si="8"/>
        <v>0</v>
      </c>
      <c r="F22" s="89"/>
      <c r="G22" s="89"/>
      <c r="H22" s="35">
        <f t="shared" si="6"/>
        <v>0</v>
      </c>
      <c r="I22" s="87"/>
    </row>
    <row r="23" spans="1:9" ht="31.5" hidden="1" x14ac:dyDescent="0.2">
      <c r="A23" s="88" t="s">
        <v>63</v>
      </c>
      <c r="B23" s="88"/>
      <c r="C23" s="89">
        <v>0</v>
      </c>
      <c r="D23" s="89">
        <v>0</v>
      </c>
      <c r="E23" s="89">
        <v>0</v>
      </c>
      <c r="F23" s="89"/>
      <c r="G23" s="89"/>
      <c r="H23" s="35">
        <f t="shared" si="6"/>
        <v>0</v>
      </c>
      <c r="I23" s="87"/>
    </row>
    <row r="24" spans="1:9" ht="20.25" x14ac:dyDescent="0.2">
      <c r="A24" s="15"/>
      <c r="B24" s="15"/>
      <c r="C24" s="14"/>
      <c r="D24" s="14"/>
      <c r="E24" s="14"/>
      <c r="F24" s="14"/>
      <c r="G24" s="14"/>
      <c r="H24" s="14"/>
      <c r="I24" s="14"/>
    </row>
    <row r="25" spans="1:9" ht="20.25" x14ac:dyDescent="0.3">
      <c r="A25" s="13"/>
      <c r="B25" s="13"/>
    </row>
    <row r="26" spans="1:9" s="16" customFormat="1" x14ac:dyDescent="0.2"/>
    <row r="27" spans="1:9" s="13" customFormat="1" ht="20.25" x14ac:dyDescent="0.3">
      <c r="A27" s="17"/>
      <c r="B27" s="17"/>
    </row>
    <row r="28" spans="1:9" ht="20.25" x14ac:dyDescent="0.3">
      <c r="A28" s="17"/>
      <c r="B28" s="17"/>
    </row>
    <row r="30" spans="1:9" ht="13.5" x14ac:dyDescent="0.25">
      <c r="A30" s="18"/>
      <c r="B30" s="18"/>
    </row>
  </sheetData>
  <mergeCells count="10">
    <mergeCell ref="C2:I2"/>
    <mergeCell ref="A3:I3"/>
    <mergeCell ref="A5:A7"/>
    <mergeCell ref="A4:I4"/>
    <mergeCell ref="E5:E7"/>
    <mergeCell ref="F5:I5"/>
    <mergeCell ref="H6:I6"/>
    <mergeCell ref="F6:G6"/>
    <mergeCell ref="C5:D6"/>
    <mergeCell ref="B5:B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activeCell="G21" sqref="G21"/>
    </sheetView>
  </sheetViews>
  <sheetFormatPr defaultRowHeight="15" x14ac:dyDescent="0.25"/>
  <cols>
    <col min="1" max="1" width="38.5703125" style="108" customWidth="1"/>
    <col min="2" max="6" width="11.28515625" style="108" bestFit="1" customWidth="1"/>
    <col min="7" max="7" width="11.85546875" style="108" customWidth="1"/>
    <col min="8" max="8" width="12.140625" style="108" customWidth="1"/>
    <col min="9" max="9" width="11.7109375" style="108" customWidth="1"/>
    <col min="10" max="10" width="11.42578125" style="108" customWidth="1"/>
    <col min="11" max="11" width="12.5703125" style="108" customWidth="1"/>
    <col min="12" max="13" width="12.28515625" style="108" customWidth="1"/>
    <col min="14" max="14" width="11.5703125" style="108" customWidth="1"/>
    <col min="15" max="15" width="11.28515625" style="108" customWidth="1"/>
    <col min="16" max="16384" width="9.140625" style="108"/>
  </cols>
  <sheetData>
    <row r="1" spans="1:15" x14ac:dyDescent="0.25">
      <c r="A1" s="34"/>
      <c r="B1" s="34"/>
      <c r="C1" s="34"/>
      <c r="D1" s="34"/>
      <c r="E1" s="34"/>
      <c r="F1" s="34"/>
      <c r="G1" s="34"/>
      <c r="M1" s="318" t="s">
        <v>149</v>
      </c>
      <c r="N1" s="318"/>
      <c r="O1" s="318"/>
    </row>
    <row r="2" spans="1:15" ht="34.5" customHeight="1" thickBot="1" x14ac:dyDescent="0.3">
      <c r="A2" s="319" t="s">
        <v>234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</row>
    <row r="3" spans="1:15" ht="15.75" thickBot="1" x14ac:dyDescent="0.3">
      <c r="A3" s="201" t="s">
        <v>1</v>
      </c>
      <c r="B3" s="193">
        <v>2014</v>
      </c>
      <c r="C3" s="166">
        <v>2015</v>
      </c>
      <c r="D3" s="166">
        <v>2016</v>
      </c>
      <c r="E3" s="166">
        <v>2017</v>
      </c>
      <c r="F3" s="166">
        <v>2018</v>
      </c>
      <c r="G3" s="166">
        <v>2019</v>
      </c>
      <c r="H3" s="166">
        <v>2020</v>
      </c>
      <c r="I3" s="166">
        <v>2021</v>
      </c>
      <c r="J3" s="166">
        <v>2022</v>
      </c>
      <c r="K3" s="231">
        <v>2023</v>
      </c>
      <c r="L3" s="231" t="s">
        <v>222</v>
      </c>
      <c r="M3" s="231" t="s">
        <v>223</v>
      </c>
      <c r="N3" s="231" t="s">
        <v>188</v>
      </c>
      <c r="O3" s="231" t="s">
        <v>224</v>
      </c>
    </row>
    <row r="4" spans="1:15" ht="15.75" x14ac:dyDescent="0.25">
      <c r="A4" s="202" t="s">
        <v>140</v>
      </c>
      <c r="B4" s="194">
        <v>12147018</v>
      </c>
      <c r="C4" s="167">
        <v>11962216</v>
      </c>
      <c r="D4" s="167">
        <v>11742535</v>
      </c>
      <c r="E4" s="167">
        <v>12730943</v>
      </c>
      <c r="F4" s="167">
        <v>12954569</v>
      </c>
      <c r="G4" s="167">
        <v>14669444</v>
      </c>
      <c r="H4" s="167">
        <v>14634256</v>
      </c>
      <c r="I4" s="167">
        <v>16330107</v>
      </c>
      <c r="J4" s="167">
        <v>19431850</v>
      </c>
      <c r="K4" s="232">
        <v>18848253</v>
      </c>
      <c r="L4" s="232">
        <v>22460732</v>
      </c>
      <c r="M4" s="232">
        <v>13161584</v>
      </c>
      <c r="N4" s="232">
        <v>13734835</v>
      </c>
      <c r="O4" s="232">
        <v>14343219</v>
      </c>
    </row>
    <row r="5" spans="1:15" ht="15.75" x14ac:dyDescent="0.25">
      <c r="A5" s="203" t="s">
        <v>5</v>
      </c>
      <c r="B5" s="195">
        <v>6285637</v>
      </c>
      <c r="C5" s="119">
        <v>5889386</v>
      </c>
      <c r="D5" s="119">
        <v>6017282</v>
      </c>
      <c r="E5" s="119">
        <v>6383372</v>
      </c>
      <c r="F5" s="119">
        <v>6598952</v>
      </c>
      <c r="G5" s="119">
        <v>6888461</v>
      </c>
      <c r="H5" s="119">
        <v>6873551</v>
      </c>
      <c r="I5" s="119">
        <v>7538977</v>
      </c>
      <c r="J5" s="119">
        <v>8300771</v>
      </c>
      <c r="K5" s="233">
        <v>9347779</v>
      </c>
      <c r="L5" s="233">
        <v>11234160</v>
      </c>
      <c r="M5" s="233">
        <v>12481762</v>
      </c>
      <c r="N5" s="233">
        <v>12994633</v>
      </c>
      <c r="O5" s="233">
        <v>12507681</v>
      </c>
    </row>
    <row r="6" spans="1:15" ht="15.75" x14ac:dyDescent="0.25">
      <c r="A6" s="203" t="s">
        <v>17</v>
      </c>
      <c r="B6" s="195">
        <v>5861381</v>
      </c>
      <c r="C6" s="119">
        <v>6072830</v>
      </c>
      <c r="D6" s="119">
        <v>5725253</v>
      </c>
      <c r="E6" s="119">
        <v>6347571</v>
      </c>
      <c r="F6" s="119">
        <v>6355617</v>
      </c>
      <c r="G6" s="119">
        <v>7780983</v>
      </c>
      <c r="H6" s="119">
        <v>7760705</v>
      </c>
      <c r="I6" s="119">
        <v>8791130</v>
      </c>
      <c r="J6" s="119">
        <v>11131139</v>
      </c>
      <c r="K6" s="233">
        <v>9500474</v>
      </c>
      <c r="L6" s="233">
        <v>11226572</v>
      </c>
      <c r="M6" s="233">
        <v>679822</v>
      </c>
      <c r="N6" s="233">
        <v>740202</v>
      </c>
      <c r="O6" s="233">
        <v>804789</v>
      </c>
    </row>
    <row r="7" spans="1:15" ht="15.75" x14ac:dyDescent="0.25">
      <c r="A7" s="204" t="s">
        <v>141</v>
      </c>
      <c r="B7" s="196">
        <v>12899911</v>
      </c>
      <c r="C7" s="101">
        <v>12930374</v>
      </c>
      <c r="D7" s="101">
        <v>12525309</v>
      </c>
      <c r="E7" s="101">
        <v>13056405</v>
      </c>
      <c r="F7" s="101">
        <v>13178988</v>
      </c>
      <c r="G7" s="101">
        <v>14451837</v>
      </c>
      <c r="H7" s="101">
        <v>14514921</v>
      </c>
      <c r="I7" s="101">
        <v>15794445</v>
      </c>
      <c r="J7" s="101">
        <v>18561946</v>
      </c>
      <c r="K7" s="234">
        <v>18384162</v>
      </c>
      <c r="L7" s="234">
        <v>22829051</v>
      </c>
      <c r="M7" s="234">
        <v>13161584</v>
      </c>
      <c r="N7" s="234">
        <v>13543915</v>
      </c>
      <c r="O7" s="234">
        <v>13885684</v>
      </c>
    </row>
    <row r="8" spans="1:15" ht="15.75" x14ac:dyDescent="0.25">
      <c r="A8" s="203" t="s">
        <v>142</v>
      </c>
      <c r="B8" s="197">
        <v>5930471</v>
      </c>
      <c r="C8" s="103">
        <v>6229627</v>
      </c>
      <c r="D8" s="103">
        <v>5727099</v>
      </c>
      <c r="E8" s="103">
        <v>6318958</v>
      </c>
      <c r="F8" s="103">
        <v>6149906</v>
      </c>
      <c r="G8" s="103">
        <v>7685367</v>
      </c>
      <c r="H8" s="103">
        <v>6836675</v>
      </c>
      <c r="I8" s="103">
        <v>7701194</v>
      </c>
      <c r="J8" s="103">
        <v>10172502</v>
      </c>
      <c r="K8" s="235">
        <v>8765489</v>
      </c>
      <c r="L8" s="235">
        <v>10479815</v>
      </c>
      <c r="M8" s="235">
        <v>0</v>
      </c>
      <c r="N8" s="235">
        <v>0</v>
      </c>
      <c r="O8" s="235">
        <v>0</v>
      </c>
    </row>
    <row r="9" spans="1:15" ht="15.75" x14ac:dyDescent="0.25">
      <c r="A9" s="204" t="s">
        <v>143</v>
      </c>
      <c r="B9" s="196">
        <v>-752893</v>
      </c>
      <c r="C9" s="101">
        <v>-968158</v>
      </c>
      <c r="D9" s="101">
        <v>-782774</v>
      </c>
      <c r="E9" s="101">
        <v>-325462</v>
      </c>
      <c r="F9" s="101">
        <v>-224419</v>
      </c>
      <c r="G9" s="101">
        <f>G4-G7</f>
        <v>217607</v>
      </c>
      <c r="H9" s="101">
        <f>H4-H7</f>
        <v>119335</v>
      </c>
      <c r="I9" s="101">
        <f>I4-I7</f>
        <v>535662</v>
      </c>
      <c r="J9" s="101">
        <f>J4-J7</f>
        <v>869904</v>
      </c>
      <c r="K9" s="101">
        <f t="shared" ref="K9:O9" si="0">K4-K7</f>
        <v>464091</v>
      </c>
      <c r="L9" s="101">
        <f t="shared" si="0"/>
        <v>-368319</v>
      </c>
      <c r="M9" s="101">
        <f t="shared" si="0"/>
        <v>0</v>
      </c>
      <c r="N9" s="101">
        <f t="shared" si="0"/>
        <v>190920</v>
      </c>
      <c r="O9" s="101">
        <f t="shared" si="0"/>
        <v>457535</v>
      </c>
    </row>
    <row r="10" spans="1:15" ht="15.75" x14ac:dyDescent="0.25">
      <c r="A10" s="204" t="s">
        <v>156</v>
      </c>
      <c r="B10" s="196">
        <v>4174990</v>
      </c>
      <c r="C10" s="101">
        <v>4812676</v>
      </c>
      <c r="D10" s="101">
        <v>5378541</v>
      </c>
      <c r="E10" s="101">
        <v>5740078</v>
      </c>
      <c r="F10" s="101">
        <v>5931073</v>
      </c>
      <c r="G10" s="101">
        <v>5786055</v>
      </c>
      <c r="H10" s="101">
        <v>5700000</v>
      </c>
      <c r="I10" s="101">
        <v>5300000</v>
      </c>
      <c r="J10" s="101">
        <v>4900000</v>
      </c>
      <c r="K10" s="234">
        <v>4000000</v>
      </c>
      <c r="L10" s="234">
        <v>4368319</v>
      </c>
      <c r="M10" s="234">
        <v>4368319</v>
      </c>
      <c r="N10" s="234">
        <v>4368319</v>
      </c>
      <c r="O10" s="234">
        <v>4368319</v>
      </c>
    </row>
    <row r="11" spans="1:15" ht="15.75" x14ac:dyDescent="0.25">
      <c r="A11" s="204" t="s">
        <v>144</v>
      </c>
      <c r="B11" s="198">
        <f t="shared" ref="B11:F11" si="1">B10/B5</f>
        <v>0.66421112132310534</v>
      </c>
      <c r="C11" s="171">
        <f t="shared" si="1"/>
        <v>0.8171778857762082</v>
      </c>
      <c r="D11" s="171">
        <f t="shared" si="1"/>
        <v>0.89384891716891446</v>
      </c>
      <c r="E11" s="171">
        <f t="shared" si="1"/>
        <v>0.89922348251049755</v>
      </c>
      <c r="F11" s="171">
        <f t="shared" si="1"/>
        <v>0.8987901412224244</v>
      </c>
      <c r="G11" s="171">
        <f>G10/G5</f>
        <v>0.83996338224169376</v>
      </c>
      <c r="H11" s="171">
        <f t="shared" ref="H11:J11" si="2">H10/H5</f>
        <v>0.82926568814285362</v>
      </c>
      <c r="I11" s="171">
        <f t="shared" si="2"/>
        <v>0.70301315417197852</v>
      </c>
      <c r="J11" s="171">
        <f t="shared" si="2"/>
        <v>0.59030661127743433</v>
      </c>
      <c r="K11" s="236">
        <f t="shared" ref="K11:N11" si="3">K10/K5</f>
        <v>0.42790913221204735</v>
      </c>
      <c r="L11" s="236">
        <f t="shared" si="3"/>
        <v>0.38884251247979379</v>
      </c>
      <c r="M11" s="236">
        <f t="shared" si="3"/>
        <v>0.34997614920072984</v>
      </c>
      <c r="N11" s="236">
        <f t="shared" si="3"/>
        <v>0.33616332219617129</v>
      </c>
      <c r="O11" s="236">
        <f t="shared" ref="O11" si="4">O10/O5</f>
        <v>0.34925091229941024</v>
      </c>
    </row>
    <row r="12" spans="1:15" x14ac:dyDescent="0.25">
      <c r="A12" s="205" t="s">
        <v>145</v>
      </c>
      <c r="B12" s="199"/>
      <c r="C12" s="172">
        <f>C10/B10</f>
        <v>1.1527395275198264</v>
      </c>
      <c r="D12" s="172">
        <f>D10/C10</f>
        <v>1.1175780376655315</v>
      </c>
      <c r="E12" s="172">
        <f>E10/D10</f>
        <v>1.0672184148080306</v>
      </c>
      <c r="F12" s="172">
        <f>F10/E10</f>
        <v>1.033273938089343</v>
      </c>
      <c r="G12" s="172">
        <f>G10/F10</f>
        <v>0.97554944948409839</v>
      </c>
      <c r="H12" s="172">
        <f t="shared" ref="H12:O12" si="5">H10/G10</f>
        <v>0.98512717214060352</v>
      </c>
      <c r="I12" s="172">
        <f t="shared" si="5"/>
        <v>0.92982456140350878</v>
      </c>
      <c r="J12" s="172">
        <f t="shared" si="5"/>
        <v>0.92452830188679247</v>
      </c>
      <c r="K12" s="237">
        <f t="shared" si="5"/>
        <v>0.81632653061224492</v>
      </c>
      <c r="L12" s="237">
        <f t="shared" si="5"/>
        <v>1.0920797499999999</v>
      </c>
      <c r="M12" s="237">
        <f t="shared" si="5"/>
        <v>1</v>
      </c>
      <c r="N12" s="237">
        <f>N10/L10</f>
        <v>1</v>
      </c>
      <c r="O12" s="237">
        <f t="shared" si="5"/>
        <v>1</v>
      </c>
    </row>
    <row r="13" spans="1:15" ht="15.75" thickBot="1" x14ac:dyDescent="0.3">
      <c r="A13" s="206" t="s">
        <v>146</v>
      </c>
      <c r="B13" s="200"/>
      <c r="C13" s="173"/>
      <c r="D13" s="173"/>
      <c r="E13" s="174"/>
      <c r="F13" s="174"/>
      <c r="G13" s="175">
        <f>G10/F10-1</f>
        <v>-2.4450550515901615E-2</v>
      </c>
      <c r="H13" s="175">
        <f>H10/G10-1</f>
        <v>-1.4872827859396476E-2</v>
      </c>
      <c r="I13" s="175">
        <f t="shared" ref="I13:O13" si="6">I10/H10-1</f>
        <v>-7.0175438596491224E-2</v>
      </c>
      <c r="J13" s="175">
        <f t="shared" si="6"/>
        <v>-7.547169811320753E-2</v>
      </c>
      <c r="K13" s="238">
        <f t="shared" si="6"/>
        <v>-0.18367346938775508</v>
      </c>
      <c r="L13" s="238">
        <f t="shared" si="6"/>
        <v>9.2079749999999905E-2</v>
      </c>
      <c r="M13" s="238">
        <f t="shared" si="6"/>
        <v>0</v>
      </c>
      <c r="N13" s="238">
        <f>N10/L10-1</f>
        <v>0</v>
      </c>
      <c r="O13" s="238">
        <f t="shared" si="6"/>
        <v>0</v>
      </c>
    </row>
  </sheetData>
  <mergeCells count="2">
    <mergeCell ref="M1:O1"/>
    <mergeCell ref="A2:O2"/>
  </mergeCells>
  <pageMargins left="0.7" right="0.7" top="0.75" bottom="0.75" header="0.3" footer="0.3"/>
  <pageSetup paperSize="9" scale="6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кратко основные парам</vt:lpstr>
      <vt:lpstr>доходы</vt:lpstr>
      <vt:lpstr>функц расходы</vt:lpstr>
      <vt:lpstr>расходы ГРБС</vt:lpstr>
      <vt:lpstr>МП</vt:lpstr>
      <vt:lpstr>Источники дефицита</vt:lpstr>
      <vt:lpstr>Динамика МД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Н. Поручикова</dc:creator>
  <cp:lastModifiedBy>Елена Е. Филатова</cp:lastModifiedBy>
  <cp:lastPrinted>2024-10-31T06:36:01Z</cp:lastPrinted>
  <dcterms:created xsi:type="dcterms:W3CDTF">2014-04-18T10:02:04Z</dcterms:created>
  <dcterms:modified xsi:type="dcterms:W3CDTF">2024-11-07T06:48:52Z</dcterms:modified>
</cp:coreProperties>
</file>